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2019. évi BESZÁMOLÓ\2019. évi beszámoló FEKETE táblák\"/>
    </mc:Choice>
  </mc:AlternateContent>
  <xr:revisionPtr revIDLastSave="0" documentId="13_ncr:1_{5B5A5949-26C8-49F8-A65F-0B86E48BA63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DUE" sheetId="1" r:id="rId1"/>
  </sheets>
  <definedNames>
    <definedName name="_xlnm._FilterDatabase" localSheetId="0" hidden="1">DUE!$A$7:$J$7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3" i="1" l="1"/>
  <c r="J41" i="1" s="1"/>
  <c r="J42" i="1"/>
  <c r="J40" i="1"/>
  <c r="I46" i="1"/>
  <c r="K46" i="1" s="1"/>
  <c r="H41" i="1"/>
  <c r="H35" i="1"/>
  <c r="J35" i="1" s="1"/>
  <c r="J38" i="1"/>
  <c r="J39" i="1"/>
  <c r="J37" i="1"/>
  <c r="J36" i="1"/>
  <c r="I36" i="1"/>
  <c r="I39" i="1"/>
  <c r="I38" i="1"/>
  <c r="K39" i="1"/>
  <c r="I35" i="1"/>
  <c r="K35" i="1" s="1"/>
  <c r="J21" i="1"/>
  <c r="J22" i="1"/>
  <c r="J23" i="1"/>
  <c r="J24" i="1"/>
  <c r="J25" i="1"/>
  <c r="J26" i="1"/>
  <c r="J27" i="1"/>
  <c r="J28" i="1"/>
  <c r="J29" i="1"/>
  <c r="J30" i="1"/>
  <c r="I31" i="1"/>
  <c r="K31" i="1" s="1"/>
  <c r="H31" i="1"/>
  <c r="J20" i="1"/>
  <c r="J19" i="1"/>
  <c r="J18" i="1"/>
  <c r="J17" i="1"/>
  <c r="K9" i="1"/>
  <c r="K10" i="1"/>
  <c r="K11" i="1"/>
  <c r="K12" i="1"/>
  <c r="K13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2" i="1"/>
  <c r="K33" i="1"/>
  <c r="K36" i="1"/>
  <c r="K37" i="1"/>
  <c r="K38" i="1"/>
  <c r="K40" i="1"/>
  <c r="K41" i="1"/>
  <c r="K42" i="1"/>
  <c r="K43" i="1"/>
  <c r="K44" i="1"/>
  <c r="K45" i="1"/>
  <c r="K8" i="1"/>
  <c r="J10" i="1"/>
  <c r="J11" i="1"/>
  <c r="J12" i="1"/>
  <c r="J13" i="1"/>
  <c r="J9" i="1"/>
  <c r="J14" i="1" s="1"/>
  <c r="J8" i="1"/>
  <c r="H14" i="1"/>
  <c r="I14" i="1"/>
  <c r="K14" i="1" s="1"/>
  <c r="I34" i="1" l="1"/>
  <c r="K34" i="1" s="1"/>
  <c r="H46" i="1"/>
  <c r="J46" i="1"/>
  <c r="G43" i="1" l="1"/>
  <c r="G42" i="1"/>
  <c r="F41" i="1"/>
  <c r="E41" i="1"/>
  <c r="G41" i="1" s="1"/>
  <c r="G40" i="1"/>
  <c r="G39" i="1"/>
  <c r="G38" i="1"/>
  <c r="G37" i="1"/>
  <c r="G35" i="1" s="1"/>
  <c r="G46" i="1" s="1"/>
  <c r="G36" i="1"/>
  <c r="F35" i="1"/>
  <c r="F46" i="1" s="1"/>
  <c r="E35" i="1"/>
  <c r="E46" i="1" s="1"/>
  <c r="F34" i="1"/>
  <c r="G33" i="1"/>
  <c r="G32" i="1"/>
  <c r="F31" i="1"/>
  <c r="E31" i="1"/>
  <c r="G30" i="1"/>
  <c r="G29" i="1"/>
  <c r="G28" i="1"/>
  <c r="G27" i="1"/>
  <c r="G26" i="1"/>
  <c r="G25" i="1"/>
  <c r="G24" i="1"/>
  <c r="G23" i="1"/>
  <c r="G22" i="1"/>
  <c r="G21" i="1"/>
  <c r="G20" i="1"/>
  <c r="G19" i="1"/>
  <c r="G31" i="1" s="1"/>
  <c r="E18" i="1"/>
  <c r="G18" i="1" s="1"/>
  <c r="G17" i="1"/>
  <c r="F14" i="1"/>
  <c r="E14" i="1"/>
  <c r="E34" i="1" s="1"/>
  <c r="G13" i="1"/>
  <c r="G12" i="1"/>
  <c r="G11" i="1"/>
  <c r="G10" i="1"/>
  <c r="G9" i="1"/>
  <c r="G8" i="1"/>
  <c r="G34" i="1" l="1"/>
  <c r="G14" i="1"/>
  <c r="D43" i="1"/>
  <c r="D42" i="1"/>
  <c r="D40" i="1"/>
  <c r="D38" i="1"/>
  <c r="D39" i="1"/>
  <c r="D37" i="1"/>
  <c r="D36" i="1"/>
  <c r="C41" i="1"/>
  <c r="B41" i="1"/>
  <c r="C35" i="1"/>
  <c r="C46" i="1" s="1"/>
  <c r="B35" i="1"/>
  <c r="B46" i="1" s="1"/>
  <c r="D33" i="1"/>
  <c r="D32" i="1"/>
  <c r="D30" i="1"/>
  <c r="D21" i="1"/>
  <c r="D22" i="1"/>
  <c r="D23" i="1"/>
  <c r="D24" i="1"/>
  <c r="D25" i="1"/>
  <c r="D26" i="1"/>
  <c r="D27" i="1"/>
  <c r="D28" i="1"/>
  <c r="D29" i="1"/>
  <c r="D20" i="1"/>
  <c r="D19" i="1"/>
  <c r="D17" i="1"/>
  <c r="D13" i="1"/>
  <c r="D10" i="1"/>
  <c r="D11" i="1"/>
  <c r="D12" i="1"/>
  <c r="D9" i="1"/>
  <c r="D8" i="1"/>
  <c r="B18" i="1"/>
  <c r="D18" i="1" s="1"/>
  <c r="B31" i="1"/>
  <c r="B14" i="1"/>
  <c r="D41" i="1" l="1"/>
  <c r="D31" i="1"/>
  <c r="D35" i="1"/>
  <c r="D46" i="1" s="1"/>
  <c r="B34" i="1"/>
  <c r="D34" i="1" s="1"/>
  <c r="C31" i="1"/>
  <c r="C14" i="1"/>
  <c r="C34" i="1" s="1"/>
  <c r="D14" i="1" l="1"/>
  <c r="J31" i="1"/>
</calcChain>
</file>

<file path=xl/sharedStrings.xml><?xml version="1.0" encoding="utf-8"?>
<sst xmlns="http://schemas.openxmlformats.org/spreadsheetml/2006/main" count="62" uniqueCount="56">
  <si>
    <t>Dunaújvárosi Egyetem</t>
  </si>
  <si>
    <t>2019. Költségvetés</t>
  </si>
  <si>
    <t>Megnevezés</t>
  </si>
  <si>
    <t>2019. évi eredeti előirányzat</t>
  </si>
  <si>
    <t>2019. évi módosított előirányzat</t>
  </si>
  <si>
    <t xml:space="preserve">2019. évi teljesítés </t>
  </si>
  <si>
    <t>Bevétel</t>
  </si>
  <si>
    <t>Támogatás</t>
  </si>
  <si>
    <t>Összesen</t>
  </si>
  <si>
    <t>4=2+3</t>
  </si>
  <si>
    <t>7=5+6</t>
  </si>
  <si>
    <t>10=8+9</t>
  </si>
  <si>
    <t>Hallgatók pénzbeli juttatása</t>
  </si>
  <si>
    <t>Bursa H. ösztöndíj intézményi része</t>
  </si>
  <si>
    <t>Nemzeti Felsőoktatási Ösztöndíj</t>
  </si>
  <si>
    <t>Kollégiumi támogatás</t>
  </si>
  <si>
    <t>Lakhatási támogatás</t>
  </si>
  <si>
    <t>Tankönyv, jegyzet, sport és kulturális támogatás</t>
  </si>
  <si>
    <t>I. Hallgatói előirányzat összesen:</t>
  </si>
  <si>
    <t>Köznevelési feladatok támogatása összesen 2019.</t>
  </si>
  <si>
    <t>II. Köznevelési támogatás össz.</t>
  </si>
  <si>
    <t>Alaptámogatás</t>
  </si>
  <si>
    <t>III. Alaptámogatás összesen</t>
  </si>
  <si>
    <t>Fogyatékossággal élő hallgatók átlaglétszáma utáni kiegészítő normatív támogatás</t>
  </si>
  <si>
    <t>Tanulmányi rendszerek és/vagy Diplomás Pályakövető Rendszer intézményi támogatása</t>
  </si>
  <si>
    <t>Tűz- és vagyonvédelem támogatása</t>
  </si>
  <si>
    <t>Laboratórium, mérőtelep működési támogatása</t>
  </si>
  <si>
    <t>Oktatók, kutatók, tanárok garantált illetménye növelésének fedezete</t>
  </si>
  <si>
    <t>A kötelező legkisebb munkabér (minimálbér) és garantált bérminimum kompenzá-ciója [430/2016. (XII. 15.) Korm. rend.]</t>
  </si>
  <si>
    <t>Kulturális illetménypótlékok</t>
  </si>
  <si>
    <t>Agrár, műszaki, természettudományi, bölcsészettudomániy, pedagógus, klinikai oktatás képzési támogatás</t>
  </si>
  <si>
    <t>Szociális hozzájárulási adóhoz kapcsolódó megtakarítás</t>
  </si>
  <si>
    <t>IV. Speciális támogatások összesen</t>
  </si>
  <si>
    <t>MINDÖSSZESEN (I.-VI.)</t>
  </si>
  <si>
    <t>Működési költségvetés össz.</t>
  </si>
  <si>
    <t>Személyi juttatások</t>
  </si>
  <si>
    <t>Munkaa. terh. jár. és szoc. hozz. adó</t>
  </si>
  <si>
    <t>Dologi kiadások</t>
  </si>
  <si>
    <t>Ellátottak pénzbeli juttatása</t>
  </si>
  <si>
    <t>Egyéb működési célú kiadások</t>
  </si>
  <si>
    <t>Felhalmozási előirányzat</t>
  </si>
  <si>
    <t>Beruházások</t>
  </si>
  <si>
    <t>Felújítások</t>
  </si>
  <si>
    <t>Egyéb felhalmozási kiadások</t>
  </si>
  <si>
    <t>Kölcsönök</t>
  </si>
  <si>
    <t>MINDÖSSZESEN:</t>
  </si>
  <si>
    <t>PH</t>
  </si>
  <si>
    <t>………………………………………………</t>
  </si>
  <si>
    <t>kancellár</t>
  </si>
  <si>
    <t>Képzések feltételeinek javítása - 2019. évi egyszeri támogatás</t>
  </si>
  <si>
    <t>Elektronikus Információszolgáltatás (EISZ) intézményi támogatása</t>
  </si>
  <si>
    <t>Kutatóintézet, kísérleti üzem, kutatási infrastruktúra működtetésének támogatása</t>
  </si>
  <si>
    <t>V.  PPP támogatás 2019.</t>
  </si>
  <si>
    <t>VI. Stipendium Hungaricum ösztöndíj összesen 2019.</t>
  </si>
  <si>
    <t>konroll</t>
  </si>
  <si>
    <t>Dátum: 2020.02.28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</si>
</sst>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.00\ _F_t_-;\-* #,##0.00\ _F_t_-;_-* &quot;-&quot;??\ _F_t_-;_-@_-"/>
    <numFmt numFmtId="165" formatCode="#,##0\ _F_t"/>
    <numFmt numFmtId="166" formatCode="_-* #,##0\ _F_t_-;\-* #,##0\ _F_t_-;_-* &quot;-&quot;??\ _F_t_-;_-@_-"/>
  </numFmts>
  <fonts count="4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Times New Roman CE"/>
      <charset val="238"/>
    </font>
    <font>
      <sz val="11"/>
      <color rgb="FFFF0000"/>
      <name val="Calibri"/>
      <family val="2"/>
      <scheme val="minor"/>
    </font>
    <font>
      <b/>
      <sz val="10"/>
      <name val="Tahoma"/>
      <family val="2"/>
      <charset val="238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-Times New Roman"/>
      <family val="1"/>
      <charset val="238"/>
    </font>
    <font>
      <sz val="10"/>
      <name val="Tahoma"/>
      <family val="2"/>
      <charset val="238"/>
    </font>
    <font>
      <sz val="11"/>
      <color theme="1"/>
      <name val="Times New Roman"/>
      <family val="2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3D3D3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22">
    <xf numFmtId="0" fontId="0" fillId="0" borderId="0"/>
    <xf numFmtId="0" fontId="14" fillId="0" borderId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12" borderId="0" applyNumberFormat="0" applyBorder="0" applyAlignment="0" applyProtection="0"/>
    <xf numFmtId="0" fontId="13" fillId="12" borderId="0" applyNumberFormat="0" applyBorder="0" applyAlignment="0" applyProtection="0"/>
    <xf numFmtId="0" fontId="20" fillId="16" borderId="0" applyNumberFormat="0" applyBorder="0" applyAlignment="0" applyProtection="0"/>
    <xf numFmtId="0" fontId="13" fillId="16" borderId="0" applyNumberFormat="0" applyBorder="0" applyAlignment="0" applyProtection="0"/>
    <xf numFmtId="0" fontId="20" fillId="20" borderId="0" applyNumberFormat="0" applyBorder="0" applyAlignment="0" applyProtection="0"/>
    <xf numFmtId="0" fontId="13" fillId="20" borderId="0" applyNumberFormat="0" applyBorder="0" applyAlignment="0" applyProtection="0"/>
    <xf numFmtId="0" fontId="20" fillId="24" borderId="0" applyNumberFormat="0" applyBorder="0" applyAlignment="0" applyProtection="0"/>
    <xf numFmtId="0" fontId="13" fillId="24" borderId="0" applyNumberFormat="0" applyBorder="0" applyAlignment="0" applyProtection="0"/>
    <xf numFmtId="0" fontId="20" fillId="28" borderId="0" applyNumberFormat="0" applyBorder="0" applyAlignment="0" applyProtection="0"/>
    <xf numFmtId="0" fontId="13" fillId="28" borderId="0" applyNumberFormat="0" applyBorder="0" applyAlignment="0" applyProtection="0"/>
    <xf numFmtId="0" fontId="20" fillId="32" borderId="0" applyNumberFormat="0" applyBorder="0" applyAlignment="0" applyProtection="0"/>
    <xf numFmtId="0" fontId="13" fillId="32" borderId="0" applyNumberFormat="0" applyBorder="0" applyAlignment="0" applyProtection="0"/>
    <xf numFmtId="0" fontId="21" fillId="5" borderId="4" applyNumberFormat="0" applyAlignment="0" applyProtection="0"/>
    <xf numFmtId="0" fontId="5" fillId="5" borderId="4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7" applyNumberFormat="0" applyAlignment="0" applyProtection="0"/>
    <xf numFmtId="0" fontId="9" fillId="7" borderId="7" applyNumberFormat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35" borderId="0"/>
    <xf numFmtId="0" fontId="31" fillId="35" borderId="0"/>
    <xf numFmtId="0" fontId="32" fillId="0" borderId="6" applyNumberFormat="0" applyFill="0" applyAlignment="0" applyProtection="0"/>
    <xf numFmtId="0" fontId="8" fillId="0" borderId="6" applyNumberFormat="0" applyFill="0" applyAlignment="0" applyProtection="0"/>
    <xf numFmtId="0" fontId="19" fillId="8" borderId="8" applyNumberFormat="0" applyFont="0" applyAlignment="0" applyProtection="0"/>
    <xf numFmtId="0" fontId="20" fillId="9" borderId="0" applyNumberFormat="0" applyBorder="0" applyAlignment="0" applyProtection="0"/>
    <xf numFmtId="0" fontId="13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13" fillId="17" borderId="0" applyNumberFormat="0" applyBorder="0" applyAlignment="0" applyProtection="0"/>
    <xf numFmtId="0" fontId="20" fillId="21" borderId="0" applyNumberFormat="0" applyBorder="0" applyAlignment="0" applyProtection="0"/>
    <xf numFmtId="0" fontId="13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4" fillId="6" borderId="5" applyNumberFormat="0" applyAlignment="0" applyProtection="0"/>
    <xf numFmtId="0" fontId="6" fillId="6" borderId="5" applyNumberFormat="0" applyAlignment="0" applyProtection="0"/>
    <xf numFmtId="0" fontId="3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8" fillId="0" borderId="0"/>
    <xf numFmtId="0" fontId="36" fillId="0" borderId="0"/>
    <xf numFmtId="0" fontId="37" fillId="0" borderId="0"/>
    <xf numFmtId="0" fontId="19" fillId="0" borderId="0"/>
    <xf numFmtId="0" fontId="19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9" fillId="0" borderId="0"/>
    <xf numFmtId="0" fontId="14" fillId="0" borderId="0"/>
    <xf numFmtId="0" fontId="28" fillId="0" borderId="0"/>
    <xf numFmtId="0" fontId="1" fillId="0" borderId="0"/>
    <xf numFmtId="0" fontId="28" fillId="0" borderId="0"/>
    <xf numFmtId="0" fontId="37" fillId="0" borderId="0"/>
    <xf numFmtId="0" fontId="14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8" fillId="0" borderId="0"/>
    <xf numFmtId="0" fontId="41" fillId="0" borderId="9" applyNumberFormat="0" applyFill="0" applyAlignment="0" applyProtection="0"/>
    <xf numFmtId="0" fontId="12" fillId="0" borderId="9" applyNumberFormat="0" applyFill="0" applyAlignment="0" applyProtection="0"/>
    <xf numFmtId="44" fontId="42" fillId="0" borderId="0" applyFont="0" applyFill="0" applyBorder="0" applyAlignment="0" applyProtection="0"/>
    <xf numFmtId="0" fontId="43" fillId="3" borderId="0" applyNumberFormat="0" applyBorder="0" applyAlignment="0" applyProtection="0"/>
    <xf numFmtId="0" fontId="3" fillId="3" borderId="0" applyNumberFormat="0" applyBorder="0" applyAlignment="0" applyProtection="0"/>
    <xf numFmtId="0" fontId="44" fillId="4" borderId="0" applyNumberFormat="0" applyBorder="0" applyAlignment="0" applyProtection="0"/>
    <xf numFmtId="0" fontId="4" fillId="4" borderId="0" applyNumberFormat="0" applyBorder="0" applyAlignment="0" applyProtection="0"/>
    <xf numFmtId="0" fontId="45" fillId="6" borderId="4" applyNumberFormat="0" applyAlignment="0" applyProtection="0"/>
    <xf numFmtId="0" fontId="7" fillId="6" borderId="4" applyNumberFormat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1">
    <xf numFmtId="0" fontId="0" fillId="0" borderId="0" xfId="0"/>
    <xf numFmtId="3" fontId="15" fillId="0" borderId="10" xfId="1" applyNumberFormat="1" applyFont="1" applyFill="1" applyBorder="1" applyAlignment="1">
      <alignment horizontal="center" vertical="center"/>
    </xf>
    <xf numFmtId="165" fontId="16" fillId="0" borderId="36" xfId="0" applyNumberFormat="1" applyFont="1" applyFill="1" applyBorder="1" applyAlignment="1">
      <alignment horizontal="center" vertical="center"/>
    </xf>
    <xf numFmtId="3" fontId="46" fillId="33" borderId="0" xfId="1" applyNumberFormat="1" applyFont="1" applyFill="1" applyAlignment="1">
      <alignment vertical="center"/>
    </xf>
    <xf numFmtId="166" fontId="15" fillId="33" borderId="0" xfId="121" applyNumberFormat="1" applyFont="1" applyFill="1" applyAlignment="1">
      <alignment vertical="center"/>
    </xf>
    <xf numFmtId="0" fontId="15" fillId="33" borderId="0" xfId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15" fillId="33" borderId="0" xfId="1" applyNumberFormat="1" applyFont="1" applyFill="1" applyAlignment="1">
      <alignment vertical="center"/>
    </xf>
    <xf numFmtId="166" fontId="15" fillId="0" borderId="20" xfId="121" applyNumberFormat="1" applyFont="1" applyFill="1" applyBorder="1" applyAlignment="1">
      <alignment horizontal="center" vertical="center"/>
    </xf>
    <xf numFmtId="0" fontId="15" fillId="0" borderId="20" xfId="1" applyFont="1" applyFill="1" applyBorder="1" applyAlignment="1">
      <alignment horizontal="center" vertical="center"/>
    </xf>
    <xf numFmtId="0" fontId="15" fillId="0" borderId="21" xfId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26" xfId="0" applyFont="1" applyFill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6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 wrapText="1"/>
    </xf>
    <xf numFmtId="0" fontId="17" fillId="0" borderId="32" xfId="0" applyFont="1" applyFill="1" applyBorder="1" applyAlignment="1">
      <alignment vertical="center"/>
    </xf>
    <xf numFmtId="0" fontId="17" fillId="0" borderId="31" xfId="0" applyFont="1" applyFill="1" applyBorder="1" applyAlignment="1">
      <alignment vertical="center"/>
    </xf>
    <xf numFmtId="0" fontId="17" fillId="0" borderId="33" xfId="0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 wrapText="1"/>
    </xf>
    <xf numFmtId="0" fontId="16" fillId="0" borderId="32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3" fontId="18" fillId="0" borderId="30" xfId="1" applyNumberFormat="1" applyFont="1" applyFill="1" applyBorder="1" applyAlignment="1">
      <alignment vertical="center" wrapText="1"/>
    </xf>
    <xf numFmtId="3" fontId="15" fillId="0" borderId="34" xfId="1" applyNumberFormat="1" applyFont="1" applyFill="1" applyBorder="1" applyAlignment="1">
      <alignment vertical="center" wrapText="1"/>
    </xf>
    <xf numFmtId="0" fontId="16" fillId="0" borderId="35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vertical="center" wrapText="1"/>
    </xf>
    <xf numFmtId="0" fontId="17" fillId="0" borderId="38" xfId="0" applyFont="1" applyFill="1" applyBorder="1" applyAlignment="1">
      <alignment vertical="center"/>
    </xf>
    <xf numFmtId="0" fontId="17" fillId="0" borderId="20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29" xfId="0" applyFont="1" applyFill="1" applyBorder="1" applyAlignment="1">
      <alignment vertical="center"/>
    </xf>
    <xf numFmtId="0" fontId="16" fillId="0" borderId="43" xfId="0" applyFont="1" applyFill="1" applyBorder="1" applyAlignment="1">
      <alignment vertical="center" wrapText="1"/>
    </xf>
    <xf numFmtId="3" fontId="18" fillId="0" borderId="17" xfId="1" applyNumberFormat="1" applyFont="1" applyFill="1" applyBorder="1" applyAlignment="1">
      <alignment vertical="center" wrapText="1"/>
    </xf>
    <xf numFmtId="3" fontId="18" fillId="34" borderId="43" xfId="1" applyNumberFormat="1" applyFont="1" applyFill="1" applyBorder="1" applyAlignment="1">
      <alignment vertical="center"/>
    </xf>
    <xf numFmtId="3" fontId="18" fillId="34" borderId="49" xfId="1" applyNumberFormat="1" applyFont="1" applyFill="1" applyBorder="1" applyAlignment="1">
      <alignment vertical="center"/>
    </xf>
    <xf numFmtId="3" fontId="18" fillId="0" borderId="17" xfId="1" applyNumberFormat="1" applyFont="1" applyFill="1" applyBorder="1" applyAlignment="1">
      <alignment vertical="center"/>
    </xf>
    <xf numFmtId="3" fontId="18" fillId="33" borderId="50" xfId="1" applyNumberFormat="1" applyFont="1" applyFill="1" applyBorder="1" applyAlignment="1">
      <alignment vertical="center"/>
    </xf>
    <xf numFmtId="3" fontId="18" fillId="33" borderId="51" xfId="1" applyNumberFormat="1" applyFont="1" applyFill="1" applyBorder="1" applyAlignment="1">
      <alignment vertical="center"/>
    </xf>
    <xf numFmtId="3" fontId="18" fillId="33" borderId="52" xfId="1" applyNumberFormat="1" applyFont="1" applyFill="1" applyBorder="1" applyAlignment="1">
      <alignment vertical="center"/>
    </xf>
    <xf numFmtId="3" fontId="15" fillId="0" borderId="53" xfId="1" applyNumberFormat="1" applyFont="1" applyFill="1" applyBorder="1" applyAlignment="1">
      <alignment vertical="center"/>
    </xf>
    <xf numFmtId="3" fontId="15" fillId="0" borderId="55" xfId="1" applyNumberFormat="1" applyFont="1" applyBorder="1" applyAlignment="1">
      <alignment vertical="center"/>
    </xf>
    <xf numFmtId="3" fontId="18" fillId="0" borderId="56" xfId="1" applyNumberFormat="1" applyFont="1" applyBorder="1" applyAlignment="1">
      <alignment vertical="center"/>
    </xf>
    <xf numFmtId="3" fontId="15" fillId="0" borderId="54" xfId="1" applyNumberFormat="1" applyFont="1" applyBorder="1" applyAlignment="1">
      <alignment vertical="center"/>
    </xf>
    <xf numFmtId="3" fontId="15" fillId="0" borderId="26" xfId="1" applyNumberFormat="1" applyFont="1" applyFill="1" applyBorder="1" applyAlignment="1">
      <alignment vertical="center"/>
    </xf>
    <xf numFmtId="3" fontId="15" fillId="0" borderId="28" xfId="1" applyNumberFormat="1" applyFont="1" applyBorder="1" applyAlignment="1">
      <alignment vertical="center"/>
    </xf>
    <xf numFmtId="3" fontId="18" fillId="0" borderId="29" xfId="1" applyNumberFormat="1" applyFont="1" applyBorder="1" applyAlignment="1">
      <alignment vertical="center"/>
    </xf>
    <xf numFmtId="3" fontId="15" fillId="0" borderId="41" xfId="1" applyNumberFormat="1" applyFont="1" applyBorder="1" applyAlignment="1">
      <alignment vertical="center"/>
    </xf>
    <xf numFmtId="3" fontId="15" fillId="0" borderId="34" xfId="1" applyNumberFormat="1" applyFont="1" applyFill="1" applyBorder="1" applyAlignment="1">
      <alignment vertical="center"/>
    </xf>
    <xf numFmtId="3" fontId="18" fillId="0" borderId="58" xfId="1" applyNumberFormat="1" applyFont="1" applyBorder="1" applyAlignment="1">
      <alignment vertical="center"/>
    </xf>
    <xf numFmtId="3" fontId="15" fillId="0" borderId="57" xfId="1" applyNumberFormat="1" applyFont="1" applyBorder="1" applyAlignment="1">
      <alignment vertical="center"/>
    </xf>
    <xf numFmtId="3" fontId="18" fillId="0" borderId="30" xfId="1" applyNumberFormat="1" applyFont="1" applyFill="1" applyBorder="1" applyAlignment="1">
      <alignment vertical="center"/>
    </xf>
    <xf numFmtId="3" fontId="18" fillId="33" borderId="33" xfId="1" applyNumberFormat="1" applyFont="1" applyFill="1" applyBorder="1" applyAlignment="1">
      <alignment vertical="center"/>
    </xf>
    <xf numFmtId="3" fontId="18" fillId="33" borderId="48" xfId="1" applyNumberFormat="1" applyFont="1" applyFill="1" applyBorder="1" applyAlignment="1">
      <alignment vertical="center"/>
    </xf>
    <xf numFmtId="3" fontId="18" fillId="33" borderId="31" xfId="1" applyNumberFormat="1" applyFont="1" applyFill="1" applyBorder="1" applyAlignment="1">
      <alignment vertical="center"/>
    </xf>
    <xf numFmtId="3" fontId="18" fillId="0" borderId="26" xfId="1" applyNumberFormat="1" applyFont="1" applyFill="1" applyBorder="1" applyAlignment="1">
      <alignment vertical="center"/>
    </xf>
    <xf numFmtId="3" fontId="18" fillId="34" borderId="59" xfId="1" applyNumberFormat="1" applyFont="1" applyFill="1" applyBorder="1" applyAlignment="1">
      <alignment vertical="center"/>
    </xf>
    <xf numFmtId="3" fontId="18" fillId="34" borderId="60" xfId="1" applyNumberFormat="1" applyFont="1" applyFill="1" applyBorder="1" applyAlignment="1">
      <alignment vertical="center"/>
    </xf>
    <xf numFmtId="3" fontId="18" fillId="34" borderId="61" xfId="1" applyNumberFormat="1" applyFont="1" applyFill="1" applyBorder="1" applyAlignment="1">
      <alignment vertical="center"/>
    </xf>
    <xf numFmtId="3" fontId="18" fillId="34" borderId="62" xfId="1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166" fontId="15" fillId="0" borderId="0" xfId="121" applyNumberFormat="1" applyFont="1" applyAlignment="1">
      <alignment vertical="center"/>
    </xf>
    <xf numFmtId="3" fontId="18" fillId="0" borderId="0" xfId="1" applyNumberFormat="1" applyFont="1" applyFill="1" applyAlignment="1">
      <alignment vertical="center"/>
    </xf>
    <xf numFmtId="166" fontId="18" fillId="0" borderId="0" xfId="121" applyNumberFormat="1" applyFont="1" applyAlignment="1">
      <alignment vertical="center"/>
    </xf>
    <xf numFmtId="3" fontId="18" fillId="0" borderId="0" xfId="1" applyNumberFormat="1" applyFont="1" applyAlignment="1">
      <alignment vertical="center"/>
    </xf>
    <xf numFmtId="166" fontId="16" fillId="0" borderId="0" xfId="12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" fontId="15" fillId="0" borderId="0" xfId="1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3" fontId="18" fillId="34" borderId="48" xfId="1" applyNumberFormat="1" applyFont="1" applyFill="1" applyBorder="1" applyAlignment="1">
      <alignment horizontal="right" vertical="center"/>
    </xf>
    <xf numFmtId="3" fontId="18" fillId="33" borderId="19" xfId="1" applyNumberFormat="1" applyFont="1" applyFill="1" applyBorder="1" applyAlignment="1">
      <alignment horizontal="right" vertical="center"/>
    </xf>
    <xf numFmtId="3" fontId="15" fillId="0" borderId="55" xfId="1" applyNumberFormat="1" applyFont="1" applyBorder="1" applyAlignment="1">
      <alignment horizontal="right" vertical="center"/>
    </xf>
    <xf numFmtId="3" fontId="18" fillId="0" borderId="56" xfId="1" applyNumberFormat="1" applyFont="1" applyBorder="1" applyAlignment="1">
      <alignment horizontal="right" vertical="center"/>
    </xf>
    <xf numFmtId="3" fontId="15" fillId="0" borderId="28" xfId="1" applyNumberFormat="1" applyFont="1" applyBorder="1" applyAlignment="1">
      <alignment horizontal="right" vertical="center"/>
    </xf>
    <xf numFmtId="3" fontId="18" fillId="0" borderId="29" xfId="1" applyNumberFormat="1" applyFont="1" applyBorder="1" applyAlignment="1">
      <alignment horizontal="right" vertical="center"/>
    </xf>
    <xf numFmtId="3" fontId="15" fillId="0" borderId="16" xfId="1" applyNumberFormat="1" applyFont="1" applyBorder="1" applyAlignment="1">
      <alignment horizontal="right" vertical="center"/>
    </xf>
    <xf numFmtId="3" fontId="18" fillId="0" borderId="58" xfId="1" applyNumberFormat="1" applyFont="1" applyBorder="1" applyAlignment="1">
      <alignment horizontal="right" vertical="center"/>
    </xf>
    <xf numFmtId="3" fontId="18" fillId="33" borderId="33" xfId="1" applyNumberFormat="1" applyFont="1" applyFill="1" applyBorder="1" applyAlignment="1">
      <alignment horizontal="right" vertical="center"/>
    </xf>
    <xf numFmtId="3" fontId="16" fillId="0" borderId="23" xfId="121" applyNumberFormat="1" applyFont="1" applyFill="1" applyBorder="1" applyAlignment="1">
      <alignment horizontal="right" vertical="center"/>
    </xf>
    <xf numFmtId="3" fontId="16" fillId="0" borderId="24" xfId="0" applyNumberFormat="1" applyFont="1" applyFill="1" applyBorder="1" applyAlignment="1">
      <alignment horizontal="right" vertical="center"/>
    </xf>
    <xf numFmtId="3" fontId="16" fillId="0" borderId="25" xfId="0" applyNumberFormat="1" applyFont="1" applyFill="1" applyBorder="1" applyAlignment="1">
      <alignment horizontal="right" vertical="center"/>
    </xf>
    <xf numFmtId="3" fontId="16" fillId="0" borderId="27" xfId="121" applyNumberFormat="1" applyFont="1" applyFill="1" applyBorder="1" applyAlignment="1">
      <alignment horizontal="right" vertical="center"/>
    </xf>
    <xf numFmtId="3" fontId="16" fillId="0" borderId="28" xfId="0" applyNumberFormat="1" applyFont="1" applyFill="1" applyBorder="1" applyAlignment="1">
      <alignment horizontal="right" vertical="center"/>
    </xf>
    <xf numFmtId="3" fontId="16" fillId="0" borderId="29" xfId="0" applyNumberFormat="1" applyFont="1" applyFill="1" applyBorder="1" applyAlignment="1">
      <alignment horizontal="right" vertical="center"/>
    </xf>
    <xf numFmtId="3" fontId="17" fillId="0" borderId="31" xfId="0" applyNumberFormat="1" applyFont="1" applyFill="1" applyBorder="1" applyAlignment="1">
      <alignment horizontal="right" vertical="center"/>
    </xf>
    <xf numFmtId="3" fontId="16" fillId="0" borderId="32" xfId="121" applyNumberFormat="1" applyFont="1" applyFill="1" applyBorder="1" applyAlignment="1">
      <alignment horizontal="right" vertical="center"/>
    </xf>
    <xf numFmtId="3" fontId="16" fillId="0" borderId="31" xfId="0" applyNumberFormat="1" applyFont="1" applyFill="1" applyBorder="1" applyAlignment="1">
      <alignment horizontal="right" vertical="center"/>
    </xf>
    <xf numFmtId="3" fontId="16" fillId="0" borderId="33" xfId="0" applyNumberFormat="1" applyFont="1" applyFill="1" applyBorder="1" applyAlignment="1">
      <alignment horizontal="right" vertical="center"/>
    </xf>
    <xf numFmtId="3" fontId="17" fillId="0" borderId="32" xfId="121" applyNumberFormat="1" applyFont="1" applyFill="1" applyBorder="1" applyAlignment="1">
      <alignment horizontal="right" vertical="center"/>
    </xf>
    <xf numFmtId="3" fontId="17" fillId="0" borderId="33" xfId="0" applyNumberFormat="1" applyFont="1" applyFill="1" applyBorder="1" applyAlignment="1">
      <alignment horizontal="right" vertical="center"/>
    </xf>
    <xf numFmtId="3" fontId="16" fillId="0" borderId="35" xfId="121" applyNumberFormat="1" applyFont="1" applyFill="1" applyBorder="1" applyAlignment="1">
      <alignment horizontal="right" vertical="center"/>
    </xf>
    <xf numFmtId="3" fontId="16" fillId="0" borderId="36" xfId="0" applyNumberFormat="1" applyFont="1" applyFill="1" applyBorder="1" applyAlignment="1">
      <alignment horizontal="right" vertical="center"/>
    </xf>
    <xf numFmtId="3" fontId="16" fillId="0" borderId="37" xfId="0" applyNumberFormat="1" applyFont="1" applyFill="1" applyBorder="1" applyAlignment="1">
      <alignment horizontal="right" vertical="center"/>
    </xf>
    <xf numFmtId="3" fontId="17" fillId="0" borderId="20" xfId="0" applyNumberFormat="1" applyFont="1" applyFill="1" applyBorder="1" applyAlignment="1">
      <alignment horizontal="right" vertical="center"/>
    </xf>
    <xf numFmtId="3" fontId="16" fillId="0" borderId="39" xfId="121" applyNumberFormat="1" applyFont="1" applyFill="1" applyBorder="1" applyAlignment="1">
      <alignment horizontal="right" vertical="center"/>
    </xf>
    <xf numFmtId="3" fontId="16" fillId="0" borderId="40" xfId="0" applyNumberFormat="1" applyFont="1" applyFill="1" applyBorder="1" applyAlignment="1">
      <alignment horizontal="right" vertical="center"/>
    </xf>
    <xf numFmtId="3" fontId="16" fillId="0" borderId="41" xfId="121" applyNumberFormat="1" applyFont="1" applyFill="1" applyBorder="1" applyAlignment="1">
      <alignment horizontal="right" vertical="center"/>
    </xf>
    <xf numFmtId="3" fontId="16" fillId="0" borderId="42" xfId="0" applyNumberFormat="1" applyFont="1" applyFill="1" applyBorder="1" applyAlignment="1">
      <alignment horizontal="right" vertical="center"/>
    </xf>
    <xf numFmtId="3" fontId="16" fillId="0" borderId="44" xfId="121" applyNumberFormat="1" applyFont="1" applyFill="1" applyBorder="1" applyAlignment="1">
      <alignment horizontal="right" vertical="center"/>
    </xf>
    <xf numFmtId="3" fontId="16" fillId="0" borderId="45" xfId="0" applyNumberFormat="1" applyFont="1" applyFill="1" applyBorder="1" applyAlignment="1">
      <alignment horizontal="right" vertical="center"/>
    </xf>
    <xf numFmtId="3" fontId="17" fillId="0" borderId="46" xfId="0" applyNumberFormat="1" applyFont="1" applyFill="1" applyBorder="1" applyAlignment="1">
      <alignment horizontal="right" vertical="center"/>
    </xf>
    <xf numFmtId="3" fontId="17" fillId="0" borderId="20" xfId="121" applyNumberFormat="1" applyFont="1" applyFill="1" applyBorder="1" applyAlignment="1">
      <alignment horizontal="right" vertical="center"/>
    </xf>
    <xf numFmtId="3" fontId="15" fillId="0" borderId="54" xfId="121" applyNumberFormat="1" applyFont="1" applyBorder="1" applyAlignment="1">
      <alignment horizontal="right" vertical="center"/>
    </xf>
    <xf numFmtId="3" fontId="15" fillId="0" borderId="41" xfId="121" applyNumberFormat="1" applyFont="1" applyBorder="1" applyAlignment="1">
      <alignment horizontal="right" vertical="center"/>
    </xf>
    <xf numFmtId="3" fontId="15" fillId="0" borderId="57" xfId="121" applyNumberFormat="1" applyFont="1" applyBorder="1" applyAlignment="1">
      <alignment horizontal="right" vertical="center"/>
    </xf>
    <xf numFmtId="3" fontId="18" fillId="33" borderId="48" xfId="121" applyNumberFormat="1" applyFont="1" applyFill="1" applyBorder="1" applyAlignment="1">
      <alignment horizontal="right" vertical="center"/>
    </xf>
    <xf numFmtId="3" fontId="18" fillId="34" borderId="60" xfId="121" applyNumberFormat="1" applyFont="1" applyFill="1" applyBorder="1" applyAlignment="1">
      <alignment horizontal="right" vertical="center"/>
    </xf>
    <xf numFmtId="3" fontId="16" fillId="0" borderId="0" xfId="0" applyNumberFormat="1" applyFont="1" applyAlignment="1">
      <alignment vertical="center"/>
    </xf>
    <xf numFmtId="165" fontId="16" fillId="0" borderId="37" xfId="0" applyNumberFormat="1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3" fontId="16" fillId="0" borderId="16" xfId="0" applyNumberFormat="1" applyFont="1" applyFill="1" applyBorder="1" applyAlignment="1">
      <alignment horizontal="right" vertical="center"/>
    </xf>
    <xf numFmtId="0" fontId="17" fillId="0" borderId="58" xfId="0" applyFont="1" applyFill="1" applyBorder="1" applyAlignment="1">
      <alignment vertical="center"/>
    </xf>
    <xf numFmtId="3" fontId="48" fillId="0" borderId="30" xfId="1" applyNumberFormat="1" applyFont="1" applyFill="1" applyBorder="1" applyAlignment="1">
      <alignment vertical="center" wrapText="1"/>
    </xf>
    <xf numFmtId="3" fontId="48" fillId="0" borderId="20" xfId="121" applyNumberFormat="1" applyFont="1" applyFill="1" applyBorder="1" applyAlignment="1">
      <alignment horizontal="right" vertical="center"/>
    </xf>
    <xf numFmtId="3" fontId="48" fillId="0" borderId="20" xfId="0" applyNumberFormat="1" applyFont="1" applyFill="1" applyBorder="1" applyAlignment="1">
      <alignment horizontal="right" vertical="center"/>
    </xf>
    <xf numFmtId="0" fontId="48" fillId="0" borderId="32" xfId="0" applyFont="1" applyFill="1" applyBorder="1" applyAlignment="1">
      <alignment vertical="center"/>
    </xf>
    <xf numFmtId="0" fontId="48" fillId="0" borderId="31" xfId="0" applyFont="1" applyFill="1" applyBorder="1" applyAlignment="1">
      <alignment vertical="center"/>
    </xf>
    <xf numFmtId="0" fontId="48" fillId="0" borderId="33" xfId="0" applyFont="1" applyFill="1" applyBorder="1" applyAlignment="1">
      <alignment vertical="center"/>
    </xf>
    <xf numFmtId="3" fontId="15" fillId="0" borderId="11" xfId="1" quotePrefix="1" applyNumberFormat="1" applyFont="1" applyFill="1" applyBorder="1" applyAlignment="1">
      <alignment horizontal="center" vertical="center" wrapText="1"/>
    </xf>
    <xf numFmtId="3" fontId="15" fillId="0" borderId="12" xfId="1" quotePrefix="1" applyNumberFormat="1" applyFont="1" applyFill="1" applyBorder="1" applyAlignment="1">
      <alignment horizontal="center" vertical="center" wrapText="1"/>
    </xf>
    <xf numFmtId="3" fontId="15" fillId="0" borderId="13" xfId="1" quotePrefix="1" applyNumberFormat="1" applyFont="1" applyFill="1" applyBorder="1" applyAlignment="1">
      <alignment horizontal="center" vertical="center" wrapText="1"/>
    </xf>
    <xf numFmtId="3" fontId="15" fillId="0" borderId="15" xfId="1" applyNumberFormat="1" applyFont="1" applyFill="1" applyBorder="1" applyAlignment="1">
      <alignment horizontal="center" vertical="center" wrapText="1"/>
    </xf>
    <xf numFmtId="3" fontId="15" fillId="0" borderId="18" xfId="1" applyNumberFormat="1" applyFont="1" applyFill="1" applyBorder="1" applyAlignment="1">
      <alignment horizontal="center" vertical="center" wrapText="1"/>
    </xf>
    <xf numFmtId="3" fontId="15" fillId="0" borderId="16" xfId="1" applyNumberFormat="1" applyFont="1" applyFill="1" applyBorder="1" applyAlignment="1">
      <alignment horizontal="center" vertical="center" wrapText="1"/>
    </xf>
    <xf numFmtId="3" fontId="15" fillId="0" borderId="19" xfId="1" applyNumberFormat="1" applyFont="1" applyFill="1" applyBorder="1" applyAlignment="1">
      <alignment horizontal="center" vertical="center" wrapText="1"/>
    </xf>
    <xf numFmtId="3" fontId="15" fillId="0" borderId="58" xfId="1" applyNumberFormat="1" applyFont="1" applyFill="1" applyBorder="1" applyAlignment="1">
      <alignment horizontal="center" vertical="center" wrapText="1"/>
    </xf>
    <xf numFmtId="3" fontId="15" fillId="0" borderId="47" xfId="1" applyNumberFormat="1" applyFont="1" applyFill="1" applyBorder="1" applyAlignment="1">
      <alignment horizontal="center" vertical="center" wrapText="1"/>
    </xf>
    <xf numFmtId="3" fontId="46" fillId="0" borderId="0" xfId="1" applyNumberFormat="1" applyFont="1" applyFill="1" applyAlignment="1">
      <alignment horizontal="center" vertical="center"/>
    </xf>
    <xf numFmtId="3" fontId="15" fillId="0" borderId="10" xfId="1" applyNumberFormat="1" applyFont="1" applyFill="1" applyBorder="1" applyAlignment="1">
      <alignment horizontal="center" vertical="center" wrapText="1"/>
    </xf>
    <xf numFmtId="3" fontId="15" fillId="0" borderId="14" xfId="1" applyNumberFormat="1" applyFont="1" applyFill="1" applyBorder="1" applyAlignment="1">
      <alignment horizontal="center" vertical="center" wrapText="1"/>
    </xf>
    <xf numFmtId="3" fontId="15" fillId="0" borderId="17" xfId="1" applyNumberFormat="1" applyFont="1" applyFill="1" applyBorder="1" applyAlignment="1">
      <alignment horizontal="center" vertical="center" wrapText="1"/>
    </xf>
    <xf numFmtId="166" fontId="47" fillId="0" borderId="15" xfId="121" applyNumberFormat="1" applyFont="1" applyFill="1" applyBorder="1" applyAlignment="1">
      <alignment horizontal="center" vertical="center" wrapText="1"/>
    </xf>
    <xf numFmtId="166" fontId="47" fillId="0" borderId="18" xfId="121" applyNumberFormat="1" applyFont="1" applyFill="1" applyBorder="1" applyAlignment="1">
      <alignment horizontal="center" vertical="center" wrapText="1"/>
    </xf>
    <xf numFmtId="3" fontId="47" fillId="0" borderId="16" xfId="1" applyNumberFormat="1" applyFont="1" applyFill="1" applyBorder="1" applyAlignment="1">
      <alignment horizontal="center" vertical="center" wrapText="1"/>
    </xf>
    <xf numFmtId="3" fontId="47" fillId="0" borderId="19" xfId="1" applyNumberFormat="1" applyFont="1" applyFill="1" applyBorder="1" applyAlignment="1">
      <alignment horizontal="center" vertical="center" wrapText="1"/>
    </xf>
  </cellXfs>
  <cellStyles count="122">
    <cellStyle name="20% - 1. jelölőszín 2" xfId="2" xr:uid="{00000000-0005-0000-0000-000000000000}"/>
    <cellStyle name="20% - 1. jelölőszín 3" xfId="3" xr:uid="{00000000-0005-0000-0000-000001000000}"/>
    <cellStyle name="20% - 2. jelölőszín 2" xfId="4" xr:uid="{00000000-0005-0000-0000-000002000000}"/>
    <cellStyle name="20% - 2. jelölőszín 3" xfId="5" xr:uid="{00000000-0005-0000-0000-000003000000}"/>
    <cellStyle name="20% - 3. jelölőszín 2" xfId="6" xr:uid="{00000000-0005-0000-0000-000004000000}"/>
    <cellStyle name="20% - 3. jelölőszín 3" xfId="7" xr:uid="{00000000-0005-0000-0000-000005000000}"/>
    <cellStyle name="20% - 4. jelölőszín 2" xfId="8" xr:uid="{00000000-0005-0000-0000-000006000000}"/>
    <cellStyle name="20% - 4. jelölőszín 3" xfId="9" xr:uid="{00000000-0005-0000-0000-000007000000}"/>
    <cellStyle name="20% - 5. jelölőszín 2" xfId="10" xr:uid="{00000000-0005-0000-0000-000008000000}"/>
    <cellStyle name="20% - 5. jelölőszín 3" xfId="11" xr:uid="{00000000-0005-0000-0000-000009000000}"/>
    <cellStyle name="20% - 6. jelölőszín 2" xfId="12" xr:uid="{00000000-0005-0000-0000-00000A000000}"/>
    <cellStyle name="20% - 6. jelölőszín 3" xfId="13" xr:uid="{00000000-0005-0000-0000-00000B000000}"/>
    <cellStyle name="40% - 1. jelölőszín 2" xfId="14" xr:uid="{00000000-0005-0000-0000-00000C000000}"/>
    <cellStyle name="40% - 1. jelölőszín 3" xfId="15" xr:uid="{00000000-0005-0000-0000-00000D000000}"/>
    <cellStyle name="40% - 2. jelölőszín 2" xfId="16" xr:uid="{00000000-0005-0000-0000-00000E000000}"/>
    <cellStyle name="40% - 2. jelölőszín 3" xfId="17" xr:uid="{00000000-0005-0000-0000-00000F000000}"/>
    <cellStyle name="40% - 3. jelölőszín 2" xfId="18" xr:uid="{00000000-0005-0000-0000-000010000000}"/>
    <cellStyle name="40% - 3. jelölőszín 3" xfId="19" xr:uid="{00000000-0005-0000-0000-000011000000}"/>
    <cellStyle name="40% - 4. jelölőszín 2" xfId="20" xr:uid="{00000000-0005-0000-0000-000012000000}"/>
    <cellStyle name="40% - 4. jelölőszín 3" xfId="21" xr:uid="{00000000-0005-0000-0000-000013000000}"/>
    <cellStyle name="40% - 5. jelölőszín 2" xfId="22" xr:uid="{00000000-0005-0000-0000-000014000000}"/>
    <cellStyle name="40% - 5. jelölőszín 3" xfId="23" xr:uid="{00000000-0005-0000-0000-000015000000}"/>
    <cellStyle name="40% - 6. jelölőszín 2" xfId="24" xr:uid="{00000000-0005-0000-0000-000016000000}"/>
    <cellStyle name="40% - 6. jelölőszín 3" xfId="25" xr:uid="{00000000-0005-0000-0000-000017000000}"/>
    <cellStyle name="60% - 1. jelölőszín 2" xfId="26" xr:uid="{00000000-0005-0000-0000-000018000000}"/>
    <cellStyle name="60% - 1. jelölőszín 3" xfId="27" xr:uid="{00000000-0005-0000-0000-000019000000}"/>
    <cellStyle name="60% - 2. jelölőszín 2" xfId="28" xr:uid="{00000000-0005-0000-0000-00001A000000}"/>
    <cellStyle name="60% - 2. jelölőszín 3" xfId="29" xr:uid="{00000000-0005-0000-0000-00001B000000}"/>
    <cellStyle name="60% - 3. jelölőszín 2" xfId="30" xr:uid="{00000000-0005-0000-0000-00001C000000}"/>
    <cellStyle name="60% - 3. jelölőszín 3" xfId="31" xr:uid="{00000000-0005-0000-0000-00001D000000}"/>
    <cellStyle name="60% - 4. jelölőszín 2" xfId="32" xr:uid="{00000000-0005-0000-0000-00001E000000}"/>
    <cellStyle name="60% - 4. jelölőszín 3" xfId="33" xr:uid="{00000000-0005-0000-0000-00001F000000}"/>
    <cellStyle name="60% - 5. jelölőszín 2" xfId="34" xr:uid="{00000000-0005-0000-0000-000020000000}"/>
    <cellStyle name="60% - 5. jelölőszín 3" xfId="35" xr:uid="{00000000-0005-0000-0000-000021000000}"/>
    <cellStyle name="60% - 6. jelölőszín 2" xfId="36" xr:uid="{00000000-0005-0000-0000-000022000000}"/>
    <cellStyle name="60% - 6. jelölőszín 3" xfId="37" xr:uid="{00000000-0005-0000-0000-000023000000}"/>
    <cellStyle name="Bevitel 2" xfId="38" xr:uid="{00000000-0005-0000-0000-000024000000}"/>
    <cellStyle name="Bevitel 3" xfId="39" xr:uid="{00000000-0005-0000-0000-000025000000}"/>
    <cellStyle name="Cím 2" xfId="40" xr:uid="{00000000-0005-0000-0000-000026000000}"/>
    <cellStyle name="Cím 2 2" xfId="41" xr:uid="{00000000-0005-0000-0000-000027000000}"/>
    <cellStyle name="Cím 3" xfId="42" xr:uid="{00000000-0005-0000-0000-000028000000}"/>
    <cellStyle name="Címsor 1 2" xfId="43" xr:uid="{00000000-0005-0000-0000-000029000000}"/>
    <cellStyle name="Címsor 2 2" xfId="44" xr:uid="{00000000-0005-0000-0000-00002A000000}"/>
    <cellStyle name="Címsor 3 2" xfId="45" xr:uid="{00000000-0005-0000-0000-00002B000000}"/>
    <cellStyle name="Címsor 4 2" xfId="46" xr:uid="{00000000-0005-0000-0000-00002C000000}"/>
    <cellStyle name="Ellenőrzőcella 2" xfId="47" xr:uid="{00000000-0005-0000-0000-00002D000000}"/>
    <cellStyle name="Ellenőrzőcella 3" xfId="48" xr:uid="{00000000-0005-0000-0000-00002E000000}"/>
    <cellStyle name="Ezres" xfId="121" builtinId="3"/>
    <cellStyle name="Ezres 2" xfId="49" xr:uid="{00000000-0005-0000-0000-000030000000}"/>
    <cellStyle name="Ezres 2 2" xfId="50" xr:uid="{00000000-0005-0000-0000-000031000000}"/>
    <cellStyle name="Ezres 2 2 2" xfId="51" xr:uid="{00000000-0005-0000-0000-000032000000}"/>
    <cellStyle name="Ezres 2 3" xfId="52" xr:uid="{00000000-0005-0000-0000-000033000000}"/>
    <cellStyle name="Ezres 3" xfId="53" xr:uid="{00000000-0005-0000-0000-000034000000}"/>
    <cellStyle name="Ezres 4" xfId="54" xr:uid="{00000000-0005-0000-0000-000035000000}"/>
    <cellStyle name="Figyelmeztetés 2" xfId="55" xr:uid="{00000000-0005-0000-0000-000036000000}"/>
    <cellStyle name="Figyelmeztetés 3" xfId="56" xr:uid="{00000000-0005-0000-0000-000037000000}"/>
    <cellStyle name="headerStyle" xfId="57" xr:uid="{00000000-0005-0000-0000-000038000000}"/>
    <cellStyle name="headerStyle 2" xfId="58" xr:uid="{00000000-0005-0000-0000-000039000000}"/>
    <cellStyle name="Hivatkozott cella 2" xfId="59" xr:uid="{00000000-0005-0000-0000-00003A000000}"/>
    <cellStyle name="Hivatkozott cella 3" xfId="60" xr:uid="{00000000-0005-0000-0000-00003B000000}"/>
    <cellStyle name="Jegyzet 2" xfId="61" xr:uid="{00000000-0005-0000-0000-00003C000000}"/>
    <cellStyle name="Jelölőszín (1) 2" xfId="62" xr:uid="{00000000-0005-0000-0000-00003D000000}"/>
    <cellStyle name="Jelölőszín (1) 3" xfId="63" xr:uid="{00000000-0005-0000-0000-00003E000000}"/>
    <cellStyle name="Jelölőszín (2) 2" xfId="64" xr:uid="{00000000-0005-0000-0000-00003F000000}"/>
    <cellStyle name="Jelölőszín (3) 2" xfId="65" xr:uid="{00000000-0005-0000-0000-000040000000}"/>
    <cellStyle name="Jelölőszín (3) 3" xfId="66" xr:uid="{00000000-0005-0000-0000-000041000000}"/>
    <cellStyle name="Jelölőszín (4) 2" xfId="67" xr:uid="{00000000-0005-0000-0000-000042000000}"/>
    <cellStyle name="Jelölőszín (4) 3" xfId="68" xr:uid="{00000000-0005-0000-0000-000043000000}"/>
    <cellStyle name="Jelölőszín (5) 2" xfId="69" xr:uid="{00000000-0005-0000-0000-000044000000}"/>
    <cellStyle name="Jelölőszín (6) 2" xfId="70" xr:uid="{00000000-0005-0000-0000-000045000000}"/>
    <cellStyle name="Jó 2" xfId="71" xr:uid="{00000000-0005-0000-0000-000046000000}"/>
    <cellStyle name="Jó 3" xfId="72" xr:uid="{00000000-0005-0000-0000-000047000000}"/>
    <cellStyle name="Kimenet 2" xfId="73" xr:uid="{00000000-0005-0000-0000-000048000000}"/>
    <cellStyle name="Kimenet 3" xfId="74" xr:uid="{00000000-0005-0000-0000-000049000000}"/>
    <cellStyle name="Magyarázó szöveg 2" xfId="75" xr:uid="{00000000-0005-0000-0000-00004A000000}"/>
    <cellStyle name="Magyarázó szöveg 3" xfId="76" xr:uid="{00000000-0005-0000-0000-00004B000000}"/>
    <cellStyle name="Normál" xfId="0" builtinId="0"/>
    <cellStyle name="Normál 10" xfId="77" xr:uid="{00000000-0005-0000-0000-00004D000000}"/>
    <cellStyle name="Normál 11" xfId="78" xr:uid="{00000000-0005-0000-0000-00004E000000}"/>
    <cellStyle name="Normál 12" xfId="79" xr:uid="{00000000-0005-0000-0000-00004F000000}"/>
    <cellStyle name="Normál 13" xfId="80" xr:uid="{00000000-0005-0000-0000-000050000000}"/>
    <cellStyle name="Normál 14" xfId="81" xr:uid="{00000000-0005-0000-0000-000051000000}"/>
    <cellStyle name="Normál 15" xfId="82" xr:uid="{00000000-0005-0000-0000-000052000000}"/>
    <cellStyle name="Normál 16" xfId="83" xr:uid="{00000000-0005-0000-0000-000053000000}"/>
    <cellStyle name="Normál 16 2" xfId="84" xr:uid="{00000000-0005-0000-0000-000054000000}"/>
    <cellStyle name="Normál 17" xfId="85" xr:uid="{00000000-0005-0000-0000-000055000000}"/>
    <cellStyle name="Normál 18" xfId="86" xr:uid="{00000000-0005-0000-0000-000056000000}"/>
    <cellStyle name="Normál 19" xfId="87" xr:uid="{00000000-0005-0000-0000-000057000000}"/>
    <cellStyle name="Normál 19 2" xfId="88" xr:uid="{00000000-0005-0000-0000-000058000000}"/>
    <cellStyle name="Normal 2" xfId="89" xr:uid="{00000000-0005-0000-0000-000059000000}"/>
    <cellStyle name="Normál 2" xfId="90" xr:uid="{00000000-0005-0000-0000-00005A000000}"/>
    <cellStyle name="Normál 2 2" xfId="91" xr:uid="{00000000-0005-0000-0000-00005B000000}"/>
    <cellStyle name="Normál 2 2 2" xfId="92" xr:uid="{00000000-0005-0000-0000-00005C000000}"/>
    <cellStyle name="Normál 2 3" xfId="93" xr:uid="{00000000-0005-0000-0000-00005D000000}"/>
    <cellStyle name="Normál 20" xfId="94" xr:uid="{00000000-0005-0000-0000-00005E000000}"/>
    <cellStyle name="Normal 3" xfId="95" xr:uid="{00000000-0005-0000-0000-00005F000000}"/>
    <cellStyle name="Normál 3" xfId="96" xr:uid="{00000000-0005-0000-0000-000060000000}"/>
    <cellStyle name="Normál 3 2" xfId="97" xr:uid="{00000000-0005-0000-0000-000061000000}"/>
    <cellStyle name="Normál 3 3" xfId="98" xr:uid="{00000000-0005-0000-0000-000062000000}"/>
    <cellStyle name="Normál 3 4" xfId="99" xr:uid="{00000000-0005-0000-0000-000063000000}"/>
    <cellStyle name="Normál 4" xfId="1" xr:uid="{00000000-0005-0000-0000-000064000000}"/>
    <cellStyle name="Normál 4 2" xfId="100" xr:uid="{00000000-0005-0000-0000-000065000000}"/>
    <cellStyle name="Normál 4 3" xfId="101" xr:uid="{00000000-0005-0000-0000-000066000000}"/>
    <cellStyle name="Normál 5" xfId="102" xr:uid="{00000000-0005-0000-0000-000067000000}"/>
    <cellStyle name="Normál 6" xfId="103" xr:uid="{00000000-0005-0000-0000-000068000000}"/>
    <cellStyle name="Normál 6 2" xfId="104" xr:uid="{00000000-0005-0000-0000-000069000000}"/>
    <cellStyle name="Normál 7" xfId="105" xr:uid="{00000000-0005-0000-0000-00006A000000}"/>
    <cellStyle name="Normál 8" xfId="106" xr:uid="{00000000-0005-0000-0000-00006B000000}"/>
    <cellStyle name="Normál 9" xfId="107" xr:uid="{00000000-0005-0000-0000-00006C000000}"/>
    <cellStyle name="Összesen 2" xfId="108" xr:uid="{00000000-0005-0000-0000-00006D000000}"/>
    <cellStyle name="Összesen 3" xfId="109" xr:uid="{00000000-0005-0000-0000-00006E000000}"/>
    <cellStyle name="Pénznem 2" xfId="110" xr:uid="{00000000-0005-0000-0000-00006F000000}"/>
    <cellStyle name="Rossz 2" xfId="111" xr:uid="{00000000-0005-0000-0000-000070000000}"/>
    <cellStyle name="Rossz 3" xfId="112" xr:uid="{00000000-0005-0000-0000-000071000000}"/>
    <cellStyle name="Semleges 2" xfId="113" xr:uid="{00000000-0005-0000-0000-000072000000}"/>
    <cellStyle name="Semleges 3" xfId="114" xr:uid="{00000000-0005-0000-0000-000073000000}"/>
    <cellStyle name="Számítás 2" xfId="115" xr:uid="{00000000-0005-0000-0000-000074000000}"/>
    <cellStyle name="Számítás 3" xfId="116" xr:uid="{00000000-0005-0000-0000-000075000000}"/>
    <cellStyle name="Százalék 2" xfId="117" xr:uid="{00000000-0005-0000-0000-000076000000}"/>
    <cellStyle name="Százalék 2 2" xfId="118" xr:uid="{00000000-0005-0000-0000-000077000000}"/>
    <cellStyle name="Százalék 3" xfId="119" xr:uid="{00000000-0005-0000-0000-000078000000}"/>
    <cellStyle name="Százalék 4" xfId="120" xr:uid="{00000000-0005-0000-0000-00007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29"/>
  <dimension ref="A1:K51"/>
  <sheetViews>
    <sheetView tabSelected="1" topLeftCell="A10" zoomScaleNormal="100" zoomScaleSheetLayoutView="115" workbookViewId="0">
      <selection activeCell="D33" sqref="D33"/>
    </sheetView>
  </sheetViews>
  <sheetFormatPr defaultRowHeight="12"/>
  <cols>
    <col min="1" max="1" width="55.85546875" style="6" customWidth="1"/>
    <col min="2" max="2" width="13.42578125" style="71" customWidth="1"/>
    <col min="3" max="3" width="12.5703125" style="6" bestFit="1" customWidth="1"/>
    <col min="4" max="4" width="13.140625" style="6" customWidth="1"/>
    <col min="5" max="5" width="9.28515625" style="6" bestFit="1" customWidth="1"/>
    <col min="6" max="6" width="9.7109375" style="6" customWidth="1"/>
    <col min="7" max="7" width="9.140625" style="6"/>
    <col min="8" max="8" width="9.28515625" style="6" bestFit="1" customWidth="1"/>
    <col min="9" max="9" width="9.85546875" style="6" customWidth="1"/>
    <col min="10" max="10" width="10.7109375" style="6" bestFit="1" customWidth="1"/>
    <col min="11" max="11" width="16.140625" style="16" customWidth="1"/>
    <col min="12" max="16384" width="9.140625" style="16"/>
  </cols>
  <sheetData>
    <row r="1" spans="1:11" s="6" customFormat="1" ht="12.75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pans="1:11" s="6" customFormat="1" ht="12.7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s="6" customFormat="1" ht="12.75" thickBot="1">
      <c r="A3" s="7"/>
      <c r="B3" s="4"/>
      <c r="C3" s="5"/>
      <c r="D3" s="5"/>
      <c r="E3" s="5"/>
      <c r="F3" s="5"/>
      <c r="G3" s="5"/>
      <c r="H3" s="5"/>
      <c r="I3" s="5"/>
      <c r="J3" s="5"/>
    </row>
    <row r="4" spans="1:11" s="6" customFormat="1">
      <c r="A4" s="134" t="s">
        <v>2</v>
      </c>
      <c r="B4" s="124" t="s">
        <v>3</v>
      </c>
      <c r="C4" s="125"/>
      <c r="D4" s="126"/>
      <c r="E4" s="124" t="s">
        <v>4</v>
      </c>
      <c r="F4" s="125"/>
      <c r="G4" s="126"/>
      <c r="H4" s="124" t="s">
        <v>5</v>
      </c>
      <c r="I4" s="125"/>
      <c r="J4" s="126"/>
      <c r="K4" s="6" t="s">
        <v>54</v>
      </c>
    </row>
    <row r="5" spans="1:11" s="6" customFormat="1">
      <c r="A5" s="135"/>
      <c r="B5" s="137" t="s">
        <v>6</v>
      </c>
      <c r="C5" s="139" t="s">
        <v>7</v>
      </c>
      <c r="D5" s="131" t="s">
        <v>8</v>
      </c>
      <c r="E5" s="127" t="s">
        <v>6</v>
      </c>
      <c r="F5" s="129" t="s">
        <v>7</v>
      </c>
      <c r="G5" s="131" t="s">
        <v>8</v>
      </c>
      <c r="H5" s="127" t="s">
        <v>6</v>
      </c>
      <c r="I5" s="129" t="s">
        <v>7</v>
      </c>
      <c r="J5" s="131" t="s">
        <v>8</v>
      </c>
    </row>
    <row r="6" spans="1:11" s="6" customFormat="1" ht="12.75" thickBot="1">
      <c r="A6" s="136"/>
      <c r="B6" s="138"/>
      <c r="C6" s="140"/>
      <c r="D6" s="132"/>
      <c r="E6" s="128"/>
      <c r="F6" s="130"/>
      <c r="G6" s="132"/>
      <c r="H6" s="128"/>
      <c r="I6" s="130"/>
      <c r="J6" s="132"/>
    </row>
    <row r="7" spans="1:11" s="11" customFormat="1" ht="12.75" thickBot="1">
      <c r="A7" s="1">
        <v>1</v>
      </c>
      <c r="B7" s="8">
        <v>2</v>
      </c>
      <c r="C7" s="9">
        <v>3</v>
      </c>
      <c r="D7" s="10" t="s">
        <v>9</v>
      </c>
      <c r="E7" s="9">
        <v>5</v>
      </c>
      <c r="F7" s="9">
        <v>6</v>
      </c>
      <c r="G7" s="10" t="s">
        <v>10</v>
      </c>
      <c r="H7" s="9">
        <v>8</v>
      </c>
      <c r="I7" s="9">
        <v>9</v>
      </c>
      <c r="J7" s="10" t="s">
        <v>11</v>
      </c>
    </row>
    <row r="8" spans="1:11">
      <c r="A8" s="12" t="s">
        <v>12</v>
      </c>
      <c r="B8" s="84">
        <v>25000</v>
      </c>
      <c r="C8" s="85">
        <v>37477</v>
      </c>
      <c r="D8" s="86">
        <f>C8+B8</f>
        <v>62477</v>
      </c>
      <c r="E8" s="84">
        <v>25000</v>
      </c>
      <c r="F8" s="85">
        <v>37477</v>
      </c>
      <c r="G8" s="86">
        <f>F8+E8</f>
        <v>62477</v>
      </c>
      <c r="H8" s="13">
        <v>25000</v>
      </c>
      <c r="I8" s="85">
        <v>37477</v>
      </c>
      <c r="J8" s="15">
        <f>I8+H8</f>
        <v>62477</v>
      </c>
      <c r="K8" s="113">
        <f>I8-C8</f>
        <v>0</v>
      </c>
    </row>
    <row r="9" spans="1:11">
      <c r="A9" s="17" t="s">
        <v>13</v>
      </c>
      <c r="B9" s="87">
        <v>2253</v>
      </c>
      <c r="C9" s="88">
        <v>2253</v>
      </c>
      <c r="D9" s="89">
        <f>C9+B9</f>
        <v>4506</v>
      </c>
      <c r="E9" s="87">
        <v>2253</v>
      </c>
      <c r="F9" s="88">
        <v>2253</v>
      </c>
      <c r="G9" s="89">
        <f>F9+E9</f>
        <v>4506</v>
      </c>
      <c r="H9" s="18">
        <v>2185</v>
      </c>
      <c r="I9" s="88">
        <v>2253</v>
      </c>
      <c r="J9" s="19">
        <f>I9+H9</f>
        <v>4438</v>
      </c>
      <c r="K9" s="113">
        <f t="shared" ref="K9:K46" si="0">I9-C9</f>
        <v>0</v>
      </c>
    </row>
    <row r="10" spans="1:11">
      <c r="A10" s="20" t="s">
        <v>14</v>
      </c>
      <c r="B10" s="87"/>
      <c r="C10" s="88">
        <v>1200</v>
      </c>
      <c r="D10" s="89">
        <f t="shared" ref="D10:D12" si="1">C10+B10</f>
        <v>1200</v>
      </c>
      <c r="E10" s="87"/>
      <c r="F10" s="88">
        <v>1200</v>
      </c>
      <c r="G10" s="89">
        <f t="shared" ref="G10:G12" si="2">F10+E10</f>
        <v>1200</v>
      </c>
      <c r="H10" s="18"/>
      <c r="I10" s="88">
        <v>1200</v>
      </c>
      <c r="J10" s="19">
        <f t="shared" ref="J10:J13" si="3">I10+H10</f>
        <v>1200</v>
      </c>
      <c r="K10" s="113">
        <f t="shared" si="0"/>
        <v>0</v>
      </c>
    </row>
    <row r="11" spans="1:11">
      <c r="A11" s="17" t="s">
        <v>15</v>
      </c>
      <c r="B11" s="87">
        <v>9747</v>
      </c>
      <c r="C11" s="88">
        <v>20155</v>
      </c>
      <c r="D11" s="89">
        <f t="shared" si="1"/>
        <v>29902</v>
      </c>
      <c r="E11" s="87">
        <v>9747</v>
      </c>
      <c r="F11" s="88">
        <v>20155</v>
      </c>
      <c r="G11" s="89">
        <f t="shared" si="2"/>
        <v>29902</v>
      </c>
      <c r="H11" s="18">
        <v>9747</v>
      </c>
      <c r="I11" s="88">
        <v>20155</v>
      </c>
      <c r="J11" s="19">
        <f t="shared" si="3"/>
        <v>29902</v>
      </c>
      <c r="K11" s="113">
        <f t="shared" si="0"/>
        <v>0</v>
      </c>
    </row>
    <row r="12" spans="1:11">
      <c r="A12" s="17" t="s">
        <v>16</v>
      </c>
      <c r="B12" s="87"/>
      <c r="C12" s="88">
        <v>8064</v>
      </c>
      <c r="D12" s="89">
        <f t="shared" si="1"/>
        <v>8064</v>
      </c>
      <c r="E12" s="87"/>
      <c r="F12" s="88">
        <v>8064</v>
      </c>
      <c r="G12" s="89">
        <f t="shared" si="2"/>
        <v>8064</v>
      </c>
      <c r="H12" s="18"/>
      <c r="I12" s="88">
        <v>8064</v>
      </c>
      <c r="J12" s="19">
        <f t="shared" si="3"/>
        <v>8064</v>
      </c>
      <c r="K12" s="113">
        <f t="shared" si="0"/>
        <v>0</v>
      </c>
    </row>
    <row r="13" spans="1:11" ht="12.75" thickBot="1">
      <c r="A13" s="17" t="s">
        <v>17</v>
      </c>
      <c r="B13" s="87"/>
      <c r="C13" s="88">
        <v>4248</v>
      </c>
      <c r="D13" s="89">
        <f>C13+B13</f>
        <v>4248</v>
      </c>
      <c r="E13" s="87"/>
      <c r="F13" s="88">
        <v>4248</v>
      </c>
      <c r="G13" s="89">
        <f>F13+E13</f>
        <v>4248</v>
      </c>
      <c r="H13" s="18"/>
      <c r="I13" s="88">
        <v>4248</v>
      </c>
      <c r="J13" s="19">
        <f t="shared" si="3"/>
        <v>4248</v>
      </c>
      <c r="K13" s="113">
        <f t="shared" si="0"/>
        <v>0</v>
      </c>
    </row>
    <row r="14" spans="1:11" ht="20.25" customHeight="1" thickBot="1">
      <c r="A14" s="21" t="s">
        <v>18</v>
      </c>
      <c r="B14" s="90">
        <f>SUM(B8:B13)</f>
        <v>37000</v>
      </c>
      <c r="C14" s="90">
        <f>SUM(C8:C13)</f>
        <v>73397</v>
      </c>
      <c r="D14" s="90">
        <f>C14+B14</f>
        <v>110397</v>
      </c>
      <c r="E14" s="90">
        <f>SUM(E8:E13)</f>
        <v>37000</v>
      </c>
      <c r="F14" s="90">
        <f>SUM(F8:F13)</f>
        <v>73397</v>
      </c>
      <c r="G14" s="90">
        <f>F14+E14</f>
        <v>110397</v>
      </c>
      <c r="H14" s="22">
        <f>SUM(H8:H13)</f>
        <v>36932</v>
      </c>
      <c r="I14" s="23">
        <f>SUM(I8:I13)</f>
        <v>73397</v>
      </c>
      <c r="J14" s="23">
        <f>SUM(J8:J13)</f>
        <v>110329</v>
      </c>
      <c r="K14" s="113">
        <f t="shared" si="0"/>
        <v>0</v>
      </c>
    </row>
    <row r="15" spans="1:11" ht="12.75" thickBot="1">
      <c r="A15" s="25" t="s">
        <v>19</v>
      </c>
      <c r="B15" s="91"/>
      <c r="C15" s="92">
        <v>0</v>
      </c>
      <c r="D15" s="93"/>
      <c r="E15" s="91"/>
      <c r="F15" s="92">
        <v>0</v>
      </c>
      <c r="G15" s="93"/>
      <c r="H15" s="26"/>
      <c r="I15" s="27"/>
      <c r="J15" s="28"/>
      <c r="K15" s="113">
        <f t="shared" si="0"/>
        <v>0</v>
      </c>
    </row>
    <row r="16" spans="1:11" ht="20.25" customHeight="1" thickBot="1">
      <c r="A16" s="29" t="s">
        <v>20</v>
      </c>
      <c r="B16" s="94"/>
      <c r="C16" s="90">
        <v>0</v>
      </c>
      <c r="D16" s="95"/>
      <c r="E16" s="94"/>
      <c r="F16" s="90">
        <v>0</v>
      </c>
      <c r="G16" s="95"/>
      <c r="H16" s="22"/>
      <c r="I16" s="23"/>
      <c r="J16" s="24"/>
      <c r="K16" s="113">
        <f t="shared" si="0"/>
        <v>0</v>
      </c>
    </row>
    <row r="17" spans="1:11" ht="12.75" thickBot="1">
      <c r="A17" s="30" t="s">
        <v>21</v>
      </c>
      <c r="B17" s="96">
        <v>1562143</v>
      </c>
      <c r="C17" s="97">
        <v>225758</v>
      </c>
      <c r="D17" s="98">
        <f>C17+B17</f>
        <v>1787901</v>
      </c>
      <c r="E17" s="96">
        <v>1562143</v>
      </c>
      <c r="F17" s="97">
        <v>225758</v>
      </c>
      <c r="G17" s="98">
        <f>F17+E17</f>
        <v>1787901</v>
      </c>
      <c r="H17" s="31">
        <v>1562143</v>
      </c>
      <c r="I17" s="2">
        <v>225758</v>
      </c>
      <c r="J17" s="114">
        <f>I17+H17</f>
        <v>1787901</v>
      </c>
      <c r="K17" s="113">
        <f t="shared" si="0"/>
        <v>0</v>
      </c>
    </row>
    <row r="18" spans="1:11" ht="20.25" customHeight="1" thickBot="1">
      <c r="A18" s="32" t="s">
        <v>22</v>
      </c>
      <c r="B18" s="99">
        <f>B17</f>
        <v>1562143</v>
      </c>
      <c r="C18" s="99">
        <v>225758</v>
      </c>
      <c r="D18" s="99">
        <f>C18+B18</f>
        <v>1787901</v>
      </c>
      <c r="E18" s="99">
        <f>E17</f>
        <v>1562143</v>
      </c>
      <c r="F18" s="99">
        <v>225758</v>
      </c>
      <c r="G18" s="99">
        <f>F18+E18</f>
        <v>1787901</v>
      </c>
      <c r="H18" s="33">
        <v>1562143</v>
      </c>
      <c r="I18" s="34">
        <v>225758</v>
      </c>
      <c r="J18" s="35">
        <f>I18+H18</f>
        <v>1787901</v>
      </c>
      <c r="K18" s="113">
        <f t="shared" si="0"/>
        <v>0</v>
      </c>
    </row>
    <row r="19" spans="1:11" ht="24">
      <c r="A19" s="12" t="s">
        <v>23</v>
      </c>
      <c r="B19" s="84"/>
      <c r="C19" s="85">
        <v>1830</v>
      </c>
      <c r="D19" s="86">
        <f>C19+B19</f>
        <v>1830</v>
      </c>
      <c r="E19" s="100"/>
      <c r="F19" s="85">
        <v>1830</v>
      </c>
      <c r="G19" s="101">
        <f>F19+E19</f>
        <v>1830</v>
      </c>
      <c r="H19" s="13"/>
      <c r="I19" s="14">
        <v>1830</v>
      </c>
      <c r="J19" s="36">
        <f>I19+H19</f>
        <v>1830</v>
      </c>
      <c r="K19" s="113">
        <f t="shared" si="0"/>
        <v>0</v>
      </c>
    </row>
    <row r="20" spans="1:11" ht="24">
      <c r="A20" s="17" t="s">
        <v>24</v>
      </c>
      <c r="B20" s="87"/>
      <c r="C20" s="88">
        <v>5000</v>
      </c>
      <c r="D20" s="89">
        <f>C20+B20</f>
        <v>5000</v>
      </c>
      <c r="E20" s="102"/>
      <c r="F20" s="88">
        <v>5000</v>
      </c>
      <c r="G20" s="103">
        <f>F20+E20</f>
        <v>5000</v>
      </c>
      <c r="H20" s="18"/>
      <c r="I20" s="88">
        <v>5000</v>
      </c>
      <c r="J20" s="37">
        <f>I20+H20</f>
        <v>5000</v>
      </c>
      <c r="K20" s="113">
        <f t="shared" si="0"/>
        <v>0</v>
      </c>
    </row>
    <row r="21" spans="1:11">
      <c r="A21" s="17" t="s">
        <v>50</v>
      </c>
      <c r="B21" s="87">
        <v>4957</v>
      </c>
      <c r="C21" s="88">
        <v>4957</v>
      </c>
      <c r="D21" s="89">
        <f t="shared" ref="D21:D29" si="4">C21+B21</f>
        <v>9914</v>
      </c>
      <c r="E21" s="102">
        <v>4957</v>
      </c>
      <c r="F21" s="88">
        <v>4957</v>
      </c>
      <c r="G21" s="103">
        <f t="shared" ref="G21:G29" si="5">F21+E21</f>
        <v>9914</v>
      </c>
      <c r="H21" s="18">
        <v>4957</v>
      </c>
      <c r="I21" s="88">
        <v>4957</v>
      </c>
      <c r="J21" s="37">
        <f t="shared" ref="J21:J30" si="6">I21+H21</f>
        <v>9914</v>
      </c>
      <c r="K21" s="113">
        <f t="shared" si="0"/>
        <v>0</v>
      </c>
    </row>
    <row r="22" spans="1:11">
      <c r="A22" s="17" t="s">
        <v>25</v>
      </c>
      <c r="B22" s="87">
        <v>50000</v>
      </c>
      <c r="C22" s="88">
        <v>2000</v>
      </c>
      <c r="D22" s="89">
        <f t="shared" si="4"/>
        <v>52000</v>
      </c>
      <c r="E22" s="102">
        <v>50000</v>
      </c>
      <c r="F22" s="88">
        <v>2000</v>
      </c>
      <c r="G22" s="103">
        <f t="shared" si="5"/>
        <v>52000</v>
      </c>
      <c r="H22" s="18">
        <v>50000</v>
      </c>
      <c r="I22" s="88">
        <v>2000</v>
      </c>
      <c r="J22" s="37">
        <f t="shared" si="6"/>
        <v>52000</v>
      </c>
      <c r="K22" s="113">
        <f t="shared" si="0"/>
        <v>0</v>
      </c>
    </row>
    <row r="23" spans="1:11" ht="24">
      <c r="A23" s="17" t="s">
        <v>51</v>
      </c>
      <c r="B23" s="87">
        <v>50000</v>
      </c>
      <c r="C23" s="88">
        <v>200000</v>
      </c>
      <c r="D23" s="89">
        <f t="shared" si="4"/>
        <v>250000</v>
      </c>
      <c r="E23" s="102">
        <v>50000</v>
      </c>
      <c r="F23" s="88">
        <v>200000</v>
      </c>
      <c r="G23" s="103">
        <f t="shared" si="5"/>
        <v>250000</v>
      </c>
      <c r="H23" s="18">
        <v>50000</v>
      </c>
      <c r="I23" s="88">
        <v>200000</v>
      </c>
      <c r="J23" s="37">
        <f t="shared" si="6"/>
        <v>250000</v>
      </c>
      <c r="K23" s="113">
        <f t="shared" si="0"/>
        <v>0</v>
      </c>
    </row>
    <row r="24" spans="1:11">
      <c r="A24" s="17" t="s">
        <v>26</v>
      </c>
      <c r="B24" s="87">
        <v>50000</v>
      </c>
      <c r="C24" s="88">
        <v>10000</v>
      </c>
      <c r="D24" s="89">
        <f t="shared" si="4"/>
        <v>60000</v>
      </c>
      <c r="E24" s="102">
        <v>50000</v>
      </c>
      <c r="F24" s="88">
        <v>10000</v>
      </c>
      <c r="G24" s="103">
        <f t="shared" si="5"/>
        <v>60000</v>
      </c>
      <c r="H24" s="18">
        <v>50000</v>
      </c>
      <c r="I24" s="88">
        <v>10000</v>
      </c>
      <c r="J24" s="37">
        <f t="shared" si="6"/>
        <v>60000</v>
      </c>
      <c r="K24" s="113">
        <f t="shared" si="0"/>
        <v>0</v>
      </c>
    </row>
    <row r="25" spans="1:11">
      <c r="A25" s="17" t="s">
        <v>49</v>
      </c>
      <c r="B25" s="87"/>
      <c r="C25" s="88">
        <v>270000</v>
      </c>
      <c r="D25" s="89">
        <f t="shared" si="4"/>
        <v>270000</v>
      </c>
      <c r="E25" s="102"/>
      <c r="F25" s="88">
        <v>270000</v>
      </c>
      <c r="G25" s="103">
        <f t="shared" si="5"/>
        <v>270000</v>
      </c>
      <c r="H25" s="18"/>
      <c r="I25" s="88">
        <v>270000</v>
      </c>
      <c r="J25" s="37">
        <f t="shared" si="6"/>
        <v>270000</v>
      </c>
      <c r="K25" s="113">
        <f t="shared" si="0"/>
        <v>0</v>
      </c>
    </row>
    <row r="26" spans="1:11">
      <c r="A26" s="17" t="s">
        <v>27</v>
      </c>
      <c r="B26" s="87"/>
      <c r="C26" s="88">
        <v>64303</v>
      </c>
      <c r="D26" s="89">
        <f t="shared" si="4"/>
        <v>64303</v>
      </c>
      <c r="E26" s="102"/>
      <c r="F26" s="88">
        <v>64303</v>
      </c>
      <c r="G26" s="103">
        <f t="shared" si="5"/>
        <v>64303</v>
      </c>
      <c r="H26" s="18"/>
      <c r="I26" s="88">
        <v>64303</v>
      </c>
      <c r="J26" s="37">
        <f t="shared" si="6"/>
        <v>64303</v>
      </c>
      <c r="K26" s="113">
        <f t="shared" si="0"/>
        <v>0</v>
      </c>
    </row>
    <row r="27" spans="1:11" ht="24">
      <c r="A27" s="17" t="s">
        <v>28</v>
      </c>
      <c r="B27" s="87"/>
      <c r="C27" s="88">
        <v>16593</v>
      </c>
      <c r="D27" s="89">
        <f t="shared" si="4"/>
        <v>16593</v>
      </c>
      <c r="E27" s="102"/>
      <c r="F27" s="88">
        <v>16593</v>
      </c>
      <c r="G27" s="103">
        <f t="shared" si="5"/>
        <v>16593</v>
      </c>
      <c r="H27" s="18"/>
      <c r="I27" s="88">
        <v>16593</v>
      </c>
      <c r="J27" s="37">
        <f t="shared" si="6"/>
        <v>16593</v>
      </c>
      <c r="K27" s="113">
        <f t="shared" si="0"/>
        <v>0</v>
      </c>
    </row>
    <row r="28" spans="1:11">
      <c r="A28" s="17" t="s">
        <v>29</v>
      </c>
      <c r="B28" s="87"/>
      <c r="C28" s="88">
        <v>940</v>
      </c>
      <c r="D28" s="89">
        <f t="shared" si="4"/>
        <v>940</v>
      </c>
      <c r="E28" s="102"/>
      <c r="F28" s="88">
        <v>940</v>
      </c>
      <c r="G28" s="103">
        <f t="shared" si="5"/>
        <v>940</v>
      </c>
      <c r="H28" s="18"/>
      <c r="I28" s="88">
        <v>940</v>
      </c>
      <c r="J28" s="37">
        <f t="shared" si="6"/>
        <v>940</v>
      </c>
      <c r="K28" s="113">
        <f t="shared" si="0"/>
        <v>0</v>
      </c>
    </row>
    <row r="29" spans="1:11" ht="24">
      <c r="A29" s="17" t="s">
        <v>30</v>
      </c>
      <c r="B29" s="87"/>
      <c r="C29" s="88">
        <v>6340</v>
      </c>
      <c r="D29" s="89">
        <f t="shared" si="4"/>
        <v>6340</v>
      </c>
      <c r="E29" s="102"/>
      <c r="F29" s="88">
        <v>6340</v>
      </c>
      <c r="G29" s="103">
        <f t="shared" si="5"/>
        <v>6340</v>
      </c>
      <c r="H29" s="18"/>
      <c r="I29" s="88">
        <v>6340</v>
      </c>
      <c r="J29" s="37">
        <f t="shared" si="6"/>
        <v>6340</v>
      </c>
      <c r="K29" s="113">
        <f t="shared" si="0"/>
        <v>0</v>
      </c>
    </row>
    <row r="30" spans="1:11" ht="12.75" thickBot="1">
      <c r="A30" s="38" t="s">
        <v>31</v>
      </c>
      <c r="B30" s="96"/>
      <c r="C30" s="97">
        <v>-75873</v>
      </c>
      <c r="D30" s="98">
        <f>C30+B30</f>
        <v>-75873</v>
      </c>
      <c r="E30" s="104"/>
      <c r="F30" s="97">
        <v>-75873</v>
      </c>
      <c r="G30" s="105">
        <f>F30+E30</f>
        <v>-75873</v>
      </c>
      <c r="H30" s="115"/>
      <c r="I30" s="116">
        <v>-75873</v>
      </c>
      <c r="J30" s="117">
        <f t="shared" si="6"/>
        <v>-75873</v>
      </c>
      <c r="K30" s="113">
        <f t="shared" si="0"/>
        <v>0</v>
      </c>
    </row>
    <row r="31" spans="1:11" ht="20.25" customHeight="1" thickBot="1">
      <c r="A31" s="39" t="s">
        <v>32</v>
      </c>
      <c r="B31" s="106">
        <f t="shared" ref="B31:I31" si="7">SUM(B19:B30)</f>
        <v>154957</v>
      </c>
      <c r="C31" s="106">
        <f t="shared" si="7"/>
        <v>506090</v>
      </c>
      <c r="D31" s="106">
        <f t="shared" si="7"/>
        <v>661047</v>
      </c>
      <c r="E31" s="106">
        <f t="shared" si="7"/>
        <v>154957</v>
      </c>
      <c r="F31" s="106">
        <f t="shared" si="7"/>
        <v>506090</v>
      </c>
      <c r="G31" s="106">
        <f t="shared" si="7"/>
        <v>661047</v>
      </c>
      <c r="H31" s="22">
        <f t="shared" si="7"/>
        <v>154957</v>
      </c>
      <c r="I31" s="23">
        <f t="shared" si="7"/>
        <v>506090</v>
      </c>
      <c r="J31" s="24">
        <f ca="1">SUM(J19:J31)</f>
        <v>0</v>
      </c>
      <c r="K31" s="113">
        <f t="shared" si="0"/>
        <v>0</v>
      </c>
    </row>
    <row r="32" spans="1:11" ht="20.25" customHeight="1" thickBot="1">
      <c r="A32" s="29" t="s">
        <v>52</v>
      </c>
      <c r="B32" s="107">
        <v>275000</v>
      </c>
      <c r="C32" s="99">
        <v>275000</v>
      </c>
      <c r="D32" s="99">
        <f>C32+B32</f>
        <v>550000</v>
      </c>
      <c r="E32" s="107">
        <v>275000</v>
      </c>
      <c r="F32" s="99">
        <v>275000</v>
      </c>
      <c r="G32" s="99">
        <f>F32+E32</f>
        <v>550000</v>
      </c>
      <c r="H32" s="22">
        <v>275000</v>
      </c>
      <c r="I32" s="23">
        <v>275000</v>
      </c>
      <c r="J32" s="24">
        <v>550000</v>
      </c>
      <c r="K32" s="113">
        <f t="shared" si="0"/>
        <v>0</v>
      </c>
    </row>
    <row r="33" spans="1:11" ht="20.25" customHeight="1" thickBot="1">
      <c r="A33" s="118" t="s">
        <v>53</v>
      </c>
      <c r="B33" s="119"/>
      <c r="C33" s="120">
        <v>108445</v>
      </c>
      <c r="D33" s="120">
        <f>C33+B33</f>
        <v>108445</v>
      </c>
      <c r="E33" s="119"/>
      <c r="F33" s="120">
        <v>108445</v>
      </c>
      <c r="G33" s="120">
        <f>F33+E33</f>
        <v>108445</v>
      </c>
      <c r="H33" s="121"/>
      <c r="I33" s="122">
        <v>108445</v>
      </c>
      <c r="J33" s="123"/>
      <c r="K33" s="113">
        <f t="shared" si="0"/>
        <v>0</v>
      </c>
    </row>
    <row r="34" spans="1:11" s="6" customFormat="1" ht="20.25" customHeight="1" thickBot="1">
      <c r="A34" s="40" t="s">
        <v>33</v>
      </c>
      <c r="B34" s="75">
        <f>B14+B16+B18+B31+B32+B33</f>
        <v>2029100</v>
      </c>
      <c r="C34" s="75">
        <f>C14+C16+C18+C31+C32+C33</f>
        <v>1188690</v>
      </c>
      <c r="D34" s="75">
        <f>C34+B34</f>
        <v>3217790</v>
      </c>
      <c r="E34" s="75">
        <f>E14+E16+E18+E31+E32+E33</f>
        <v>2029100</v>
      </c>
      <c r="F34" s="75">
        <f>F14+F16+F18+F31+F32+F33</f>
        <v>1188690</v>
      </c>
      <c r="G34" s="75">
        <f>F34+E34</f>
        <v>3217790</v>
      </c>
      <c r="H34" s="41">
        <v>0</v>
      </c>
      <c r="I34" s="75">
        <f>I14+I16+I18+I31+I32+I33</f>
        <v>1188690</v>
      </c>
      <c r="J34" s="41">
        <v>0</v>
      </c>
      <c r="K34" s="113">
        <f t="shared" si="0"/>
        <v>0</v>
      </c>
    </row>
    <row r="35" spans="1:11" s="6" customFormat="1" ht="13.5" thickTop="1" thickBot="1">
      <c r="A35" s="42" t="s">
        <v>34</v>
      </c>
      <c r="B35" s="76">
        <f t="shared" ref="B35:I35" si="8">SUM(B36:B40)</f>
        <v>1652200</v>
      </c>
      <c r="C35" s="76">
        <f t="shared" si="8"/>
        <v>1188690</v>
      </c>
      <c r="D35" s="76">
        <f t="shared" si="8"/>
        <v>2840890</v>
      </c>
      <c r="E35" s="76">
        <f t="shared" si="8"/>
        <v>1652200</v>
      </c>
      <c r="F35" s="76">
        <f t="shared" si="8"/>
        <v>1188690</v>
      </c>
      <c r="G35" s="76">
        <f t="shared" si="8"/>
        <v>2840890</v>
      </c>
      <c r="H35" s="43">
        <f t="shared" si="8"/>
        <v>1757809</v>
      </c>
      <c r="I35" s="44">
        <f t="shared" si="8"/>
        <v>1230916</v>
      </c>
      <c r="J35" s="45">
        <f>I35+H35</f>
        <v>2988725</v>
      </c>
      <c r="K35" s="113">
        <f t="shared" si="0"/>
        <v>42226</v>
      </c>
    </row>
    <row r="36" spans="1:11" s="6" customFormat="1">
      <c r="A36" s="46" t="s">
        <v>35</v>
      </c>
      <c r="B36" s="108">
        <v>531000</v>
      </c>
      <c r="C36" s="77">
        <v>502791</v>
      </c>
      <c r="D36" s="78">
        <f>C36+B36</f>
        <v>1033791</v>
      </c>
      <c r="E36" s="108">
        <v>531000</v>
      </c>
      <c r="F36" s="77">
        <v>502791</v>
      </c>
      <c r="G36" s="78">
        <f>F36+E36</f>
        <v>1033791</v>
      </c>
      <c r="H36" s="49">
        <v>621743</v>
      </c>
      <c r="I36" s="77">
        <f>502791-207</f>
        <v>502584</v>
      </c>
      <c r="J36" s="48">
        <f>I36+H36</f>
        <v>1124327</v>
      </c>
      <c r="K36" s="113">
        <f t="shared" si="0"/>
        <v>-207</v>
      </c>
    </row>
    <row r="37" spans="1:11" s="6" customFormat="1">
      <c r="A37" s="50" t="s">
        <v>36</v>
      </c>
      <c r="B37" s="109">
        <v>164100</v>
      </c>
      <c r="C37" s="79">
        <v>44024</v>
      </c>
      <c r="D37" s="80">
        <f>C37+B37</f>
        <v>208124</v>
      </c>
      <c r="E37" s="109">
        <v>164100</v>
      </c>
      <c r="F37" s="79">
        <v>44024</v>
      </c>
      <c r="G37" s="80">
        <f>F37+E37</f>
        <v>208124</v>
      </c>
      <c r="H37" s="53">
        <v>163802</v>
      </c>
      <c r="I37" s="79">
        <v>44024</v>
      </c>
      <c r="J37" s="52">
        <f>I37+H37</f>
        <v>207826</v>
      </c>
      <c r="K37" s="113">
        <f t="shared" si="0"/>
        <v>0</v>
      </c>
    </row>
    <row r="38" spans="1:11" s="6" customFormat="1">
      <c r="A38" s="50" t="s">
        <v>37</v>
      </c>
      <c r="B38" s="109">
        <v>915100</v>
      </c>
      <c r="C38" s="79">
        <v>562315</v>
      </c>
      <c r="D38" s="80">
        <f t="shared" ref="D38:D39" si="9">C38+B38</f>
        <v>1477415</v>
      </c>
      <c r="E38" s="109">
        <v>915100</v>
      </c>
      <c r="F38" s="79">
        <v>562315</v>
      </c>
      <c r="G38" s="80">
        <f t="shared" ref="G38:G39" si="10">F38+E38</f>
        <v>1477415</v>
      </c>
      <c r="H38" s="53">
        <v>827504</v>
      </c>
      <c r="I38" s="79">
        <f>562315+39726</f>
        <v>602041</v>
      </c>
      <c r="J38" s="52">
        <f t="shared" ref="J38:J39" si="11">I38+H38</f>
        <v>1429545</v>
      </c>
      <c r="K38" s="113">
        <f t="shared" si="0"/>
        <v>39726</v>
      </c>
    </row>
    <row r="39" spans="1:11" s="6" customFormat="1">
      <c r="A39" s="50" t="s">
        <v>38</v>
      </c>
      <c r="B39" s="109">
        <v>37000</v>
      </c>
      <c r="C39" s="79">
        <v>79560</v>
      </c>
      <c r="D39" s="80">
        <f t="shared" si="9"/>
        <v>116560</v>
      </c>
      <c r="E39" s="109">
        <v>37000</v>
      </c>
      <c r="F39" s="79">
        <v>79560</v>
      </c>
      <c r="G39" s="80">
        <f t="shared" si="10"/>
        <v>116560</v>
      </c>
      <c r="H39" s="53">
        <v>115128</v>
      </c>
      <c r="I39" s="79">
        <f>79560+2797-90</f>
        <v>82267</v>
      </c>
      <c r="J39" s="52">
        <f t="shared" si="11"/>
        <v>197395</v>
      </c>
      <c r="K39" s="113">
        <f t="shared" si="0"/>
        <v>2707</v>
      </c>
    </row>
    <row r="40" spans="1:11" s="6" customFormat="1" ht="12.75" thickBot="1">
      <c r="A40" s="54" t="s">
        <v>39</v>
      </c>
      <c r="B40" s="110">
        <v>5000</v>
      </c>
      <c r="C40" s="81">
        <v>0</v>
      </c>
      <c r="D40" s="82">
        <f>C40+B40</f>
        <v>5000</v>
      </c>
      <c r="E40" s="110">
        <v>5000</v>
      </c>
      <c r="F40" s="81">
        <v>0</v>
      </c>
      <c r="G40" s="82">
        <f>F40+E40</f>
        <v>5000</v>
      </c>
      <c r="H40" s="56">
        <v>29632</v>
      </c>
      <c r="I40" s="81">
        <v>0</v>
      </c>
      <c r="J40" s="55">
        <f>I40+H40</f>
        <v>29632</v>
      </c>
      <c r="K40" s="113">
        <f t="shared" si="0"/>
        <v>0</v>
      </c>
    </row>
    <row r="41" spans="1:11" s="6" customFormat="1" ht="12.75" thickBot="1">
      <c r="A41" s="57" t="s">
        <v>40</v>
      </c>
      <c r="B41" s="111">
        <f>SUM(B42:B45)</f>
        <v>376900</v>
      </c>
      <c r="C41" s="111">
        <f>SUM(C42:C45)</f>
        <v>0</v>
      </c>
      <c r="D41" s="83">
        <f>C41+B41</f>
        <v>376900</v>
      </c>
      <c r="E41" s="111">
        <f>SUM(E42:E45)</f>
        <v>376900</v>
      </c>
      <c r="F41" s="111">
        <f>SUM(F42:F45)</f>
        <v>0</v>
      </c>
      <c r="G41" s="83">
        <f>F41+E41</f>
        <v>376900</v>
      </c>
      <c r="H41" s="59">
        <f>SUM(H42:H45)</f>
        <v>53106</v>
      </c>
      <c r="I41" s="60">
        <v>0</v>
      </c>
      <c r="J41" s="58">
        <f>SUM(J42:J45)</f>
        <v>53106</v>
      </c>
      <c r="K41" s="113">
        <f t="shared" si="0"/>
        <v>0</v>
      </c>
    </row>
    <row r="42" spans="1:11" s="6" customFormat="1">
      <c r="A42" s="46" t="s">
        <v>41</v>
      </c>
      <c r="B42" s="108">
        <v>368900</v>
      </c>
      <c r="C42" s="77"/>
      <c r="D42" s="78">
        <f>C42+B42</f>
        <v>368900</v>
      </c>
      <c r="E42" s="108">
        <v>368900</v>
      </c>
      <c r="F42" s="77"/>
      <c r="G42" s="78">
        <f>F42+E42</f>
        <v>368900</v>
      </c>
      <c r="H42" s="49">
        <v>45190</v>
      </c>
      <c r="I42" s="47">
        <v>0</v>
      </c>
      <c r="J42" s="48">
        <f>I42+H42</f>
        <v>45190</v>
      </c>
      <c r="K42" s="113">
        <f t="shared" si="0"/>
        <v>0</v>
      </c>
    </row>
    <row r="43" spans="1:11" s="6" customFormat="1">
      <c r="A43" s="50" t="s">
        <v>42</v>
      </c>
      <c r="B43" s="109">
        <v>8000</v>
      </c>
      <c r="C43" s="79"/>
      <c r="D43" s="80">
        <f>C43+B43</f>
        <v>8000</v>
      </c>
      <c r="E43" s="109">
        <v>8000</v>
      </c>
      <c r="F43" s="79"/>
      <c r="G43" s="80">
        <f>F43+E43</f>
        <v>8000</v>
      </c>
      <c r="H43" s="53">
        <v>7916</v>
      </c>
      <c r="I43" s="51">
        <v>0</v>
      </c>
      <c r="J43" s="52">
        <f>I43+H43</f>
        <v>7916</v>
      </c>
      <c r="K43" s="113">
        <f t="shared" si="0"/>
        <v>0</v>
      </c>
    </row>
    <row r="44" spans="1:11" s="6" customFormat="1">
      <c r="A44" s="50" t="s">
        <v>43</v>
      </c>
      <c r="B44" s="109">
        <v>0</v>
      </c>
      <c r="C44" s="79"/>
      <c r="D44" s="80">
        <v>0</v>
      </c>
      <c r="E44" s="109">
        <v>0</v>
      </c>
      <c r="F44" s="79"/>
      <c r="G44" s="80">
        <v>0</v>
      </c>
      <c r="H44" s="53">
        <v>0</v>
      </c>
      <c r="I44" s="51">
        <v>0</v>
      </c>
      <c r="J44" s="52">
        <v>0</v>
      </c>
      <c r="K44" s="113">
        <f t="shared" si="0"/>
        <v>0</v>
      </c>
    </row>
    <row r="45" spans="1:11" s="6" customFormat="1" ht="12.75" thickBot="1">
      <c r="A45" s="61" t="s">
        <v>44</v>
      </c>
      <c r="B45" s="109">
        <v>0</v>
      </c>
      <c r="C45" s="79"/>
      <c r="D45" s="80">
        <v>0</v>
      </c>
      <c r="E45" s="109">
        <v>0</v>
      </c>
      <c r="F45" s="79"/>
      <c r="G45" s="80">
        <v>0</v>
      </c>
      <c r="H45" s="53">
        <v>0</v>
      </c>
      <c r="I45" s="51">
        <v>0</v>
      </c>
      <c r="J45" s="52">
        <v>0</v>
      </c>
      <c r="K45" s="113">
        <f t="shared" si="0"/>
        <v>0</v>
      </c>
    </row>
    <row r="46" spans="1:11" s="6" customFormat="1" ht="20.25" customHeight="1" thickTop="1" thickBot="1">
      <c r="A46" s="62" t="s">
        <v>45</v>
      </c>
      <c r="B46" s="112">
        <f t="shared" ref="B46:J46" si="12">B35+B41</f>
        <v>2029100</v>
      </c>
      <c r="C46" s="112">
        <f t="shared" si="12"/>
        <v>1188690</v>
      </c>
      <c r="D46" s="112">
        <f t="shared" si="12"/>
        <v>3217790</v>
      </c>
      <c r="E46" s="112">
        <f t="shared" si="12"/>
        <v>2029100</v>
      </c>
      <c r="F46" s="112">
        <f t="shared" si="12"/>
        <v>1188690</v>
      </c>
      <c r="G46" s="112">
        <f t="shared" si="12"/>
        <v>3217790</v>
      </c>
      <c r="H46" s="63">
        <f t="shared" si="12"/>
        <v>1810915</v>
      </c>
      <c r="I46" s="64">
        <f t="shared" si="12"/>
        <v>1230916</v>
      </c>
      <c r="J46" s="65">
        <f t="shared" si="12"/>
        <v>3041831</v>
      </c>
      <c r="K46" s="113">
        <f t="shared" si="0"/>
        <v>42226</v>
      </c>
    </row>
    <row r="47" spans="1:11" s="6" customFormat="1" ht="12.75" thickTop="1">
      <c r="A47" s="66"/>
      <c r="B47" s="67"/>
      <c r="C47" s="66"/>
      <c r="D47" s="66"/>
      <c r="E47" s="66"/>
      <c r="F47" s="66"/>
      <c r="G47" s="66"/>
      <c r="H47" s="66"/>
      <c r="I47" s="66"/>
      <c r="J47" s="66"/>
    </row>
    <row r="48" spans="1:11" s="6" customFormat="1">
      <c r="A48" s="68"/>
      <c r="B48" s="69"/>
      <c r="C48" s="70"/>
      <c r="D48" s="70"/>
      <c r="E48" s="70"/>
      <c r="F48" s="70"/>
      <c r="G48" s="70"/>
      <c r="H48" s="70"/>
      <c r="I48" s="70"/>
      <c r="J48" s="70"/>
    </row>
    <row r="49" spans="1:10" s="6" customFormat="1">
      <c r="B49" s="71"/>
    </row>
    <row r="50" spans="1:10" s="6" customFormat="1">
      <c r="A50" s="72" t="s">
        <v>55</v>
      </c>
      <c r="B50" s="67"/>
      <c r="C50" s="73"/>
      <c r="D50" s="66" t="s">
        <v>46</v>
      </c>
      <c r="E50" s="66"/>
      <c r="F50" s="66"/>
      <c r="G50" s="74" t="s">
        <v>47</v>
      </c>
      <c r="H50" s="74"/>
      <c r="I50" s="74"/>
      <c r="J50" s="74"/>
    </row>
    <row r="51" spans="1:10" s="6" customFormat="1">
      <c r="A51" s="66"/>
      <c r="B51" s="67"/>
      <c r="C51" s="66"/>
      <c r="D51" s="66"/>
      <c r="E51" s="66"/>
      <c r="F51" s="66"/>
      <c r="G51" s="74" t="s">
        <v>48</v>
      </c>
      <c r="H51" s="74"/>
      <c r="I51" s="74"/>
      <c r="J51" s="74"/>
    </row>
  </sheetData>
  <autoFilter ref="A7:J7" xr:uid="{00000000-0009-0000-0000-000000000000}"/>
  <mergeCells count="14">
    <mergeCell ref="H4:J4"/>
    <mergeCell ref="H5:H6"/>
    <mergeCell ref="I5:I6"/>
    <mergeCell ref="J5:J6"/>
    <mergeCell ref="A2:J2"/>
    <mergeCell ref="A4:A6"/>
    <mergeCell ref="B5:B6"/>
    <mergeCell ref="C5:C6"/>
    <mergeCell ref="D5:D6"/>
    <mergeCell ref="E5:E6"/>
    <mergeCell ref="B4:D4"/>
    <mergeCell ref="E4:G4"/>
    <mergeCell ref="F5:F6"/>
    <mergeCell ref="G5:G6"/>
  </mergeCells>
  <pageMargins left="0.7" right="0.7" top="0.75" bottom="0.75" header="0.3" footer="0.3"/>
  <pageSetup paperSize="9" scale="67" orientation="portrait" r:id="rId1"/>
  <ignoredErrors>
    <ignoredError sqref="C31" formulaRange="1"/>
    <ignoredError sqref="D31 D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DUE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Dormány Dániel Ferenc</dc:creator>
  <cp:lastModifiedBy>Simon Ildikó</cp:lastModifiedBy>
  <cp:lastPrinted>2020-03-10T08:29:27Z</cp:lastPrinted>
  <dcterms:created xsi:type="dcterms:W3CDTF">2018-11-19T15:05:54Z</dcterms:created>
  <dcterms:modified xsi:type="dcterms:W3CDTF">2020-03-11T14:54:12Z</dcterms:modified>
</cp:coreProperties>
</file>